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W:\MARCHES PUBLICS\00.CONSULTATIONS\INFORMATIQUE\2025_DATA CENTER_2569R13AO\"/>
    </mc:Choice>
  </mc:AlternateContent>
  <xr:revisionPtr revIDLastSave="0" documentId="13_ncr:1_{501D5F47-D761-408A-9DE6-C81ECC146FA6}" xr6:coauthVersionLast="47" xr6:coauthVersionMax="47" xr10:uidLastSave="{00000000-0000-0000-0000-000000000000}"/>
  <bookViews>
    <workbookView xWindow="22932" yWindow="-108" windowWidth="23256" windowHeight="12576" activeTab="1" xr2:uid="{00000000-000D-0000-FFFF-FFFF00000000}"/>
  </bookViews>
  <sheets>
    <sheet name="BPU " sheetId="1" r:id="rId1"/>
    <sheet name="DQE" sheetId="2" r:id="rId2"/>
  </sheets>
  <definedNames>
    <definedName name="_xlnm.Print_Titles" localSheetId="0">'BPU '!$1:$7</definedName>
    <definedName name="_xlnm.Print_Titles" localSheetId="1">DQE!$1:$7</definedName>
    <definedName name="_xlnm.Print_Area" localSheetId="0">'BPU '!$A$1:$D$170</definedName>
    <definedName name="_xlnm.Print_Area" localSheetId="1">DQE!$A$1:$F$80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2" l="1"/>
  <c r="E52" i="2" s="1"/>
  <c r="D20" i="2"/>
  <c r="E20" i="2" s="1"/>
  <c r="D57" i="2"/>
  <c r="D68" i="2" l="1"/>
  <c r="E68" i="2" s="1"/>
  <c r="D67" i="2"/>
  <c r="E67" i="2" s="1"/>
  <c r="D66" i="2"/>
  <c r="E66" i="2" s="1"/>
  <c r="D65" i="2"/>
  <c r="E65" i="2" s="1"/>
  <c r="D64" i="2"/>
  <c r="E64" i="2" s="1"/>
  <c r="D25" i="2"/>
  <c r="E25" i="2" s="1"/>
  <c r="D11" i="2"/>
  <c r="E11" i="2" s="1"/>
  <c r="D51" i="2"/>
  <c r="E51" i="2" s="1"/>
  <c r="D50" i="2"/>
  <c r="E50" i="2" s="1"/>
  <c r="D56" i="2"/>
  <c r="E56" i="2" s="1"/>
  <c r="D55" i="2"/>
  <c r="E55" i="2" s="1"/>
  <c r="D54" i="2"/>
  <c r="E54" i="2" s="1"/>
  <c r="E57" i="2"/>
  <c r="D48" i="2"/>
  <c r="E48" i="2" s="1"/>
  <c r="D47" i="2"/>
  <c r="E47" i="2" s="1"/>
  <c r="D46" i="2"/>
  <c r="E46" i="2" s="1"/>
  <c r="D40" i="2"/>
  <c r="E40" i="2" s="1"/>
  <c r="D39" i="2"/>
  <c r="E39" i="2" s="1"/>
  <c r="D38" i="2"/>
  <c r="E38" i="2" s="1"/>
  <c r="D37" i="2"/>
  <c r="E37" i="2" s="1"/>
  <c r="D36" i="2"/>
  <c r="E36" i="2" s="1"/>
  <c r="D35" i="2"/>
  <c r="E35" i="2" s="1"/>
  <c r="D34" i="2"/>
  <c r="E34" i="2" s="1"/>
  <c r="D33" i="2"/>
  <c r="E33" i="2" s="1"/>
  <c r="D32" i="2"/>
  <c r="E32" i="2" s="1"/>
  <c r="E14" i="2"/>
  <c r="E27" i="2"/>
  <c r="E41" i="2"/>
  <c r="D13" i="2"/>
  <c r="E13" i="2" s="1"/>
  <c r="D22" i="2"/>
  <c r="E22" i="2" s="1"/>
  <c r="D10" i="2"/>
  <c r="E10" i="2" s="1"/>
  <c r="D9" i="2"/>
  <c r="E9" i="2" s="1"/>
  <c r="D19" i="2"/>
  <c r="E19" i="2" s="1"/>
  <c r="E70" i="2" l="1"/>
  <c r="E61" i="2"/>
  <c r="E43" i="2"/>
  <c r="E29" i="2"/>
  <c r="E16" i="2"/>
</calcChain>
</file>

<file path=xl/sharedStrings.xml><?xml version="1.0" encoding="utf-8"?>
<sst xmlns="http://schemas.openxmlformats.org/spreadsheetml/2006/main" count="237" uniqueCount="150">
  <si>
    <t>Les soumissionaires utiliseront des prix remisés pour les différents tableaux BPU ci après
Les cases grisées du BPU alimentent automatiquement le DQE</t>
  </si>
  <si>
    <t>Hébergement d'infrastructures - Frais de mise en service</t>
  </si>
  <si>
    <t>PU € HT</t>
  </si>
  <si>
    <t>Mise en service 3U</t>
  </si>
  <si>
    <t>Mise en service 1/4 baie</t>
  </si>
  <si>
    <t>Mise en service 1/2 baie</t>
  </si>
  <si>
    <t>Mise en service baie 42U</t>
  </si>
  <si>
    <t>Mise à disposition d'une cage de 9m²</t>
  </si>
  <si>
    <t>Mise à disposition d'une cage de 12m²</t>
  </si>
  <si>
    <t>Mise à disposition d'une cage de 20m²</t>
  </si>
  <si>
    <t>Mise à disposition d'un PDU et raccordement réseau électrique</t>
  </si>
  <si>
    <t>Mise à disposition d'un Transfer Switch automatique et raccordement réseau électrique</t>
  </si>
  <si>
    <t>Mise à disposition d'une paire fibre vers la Meet me Room</t>
  </si>
  <si>
    <t>Mise à disposition d'une paire cuivre vers la Meet me Room</t>
  </si>
  <si>
    <t xml:space="preserve">Mise à disposition d'un lien ethernet niveau 2 d'un débit d'un Gb/s vers datacenter secondaire </t>
  </si>
  <si>
    <t>Prestations d'ingénierie globales éventuelles</t>
  </si>
  <si>
    <t>Hébergement d'infrastructures - Frais mensuels de location</t>
  </si>
  <si>
    <t>PU mensuel € HT</t>
  </si>
  <si>
    <t>Location 3U</t>
  </si>
  <si>
    <t>Location 1/4 baie</t>
  </si>
  <si>
    <t>Location 1/2 baie</t>
  </si>
  <si>
    <t>Location baie 42U</t>
  </si>
  <si>
    <t xml:space="preserve">Location d'une cage de 9m² </t>
  </si>
  <si>
    <t>Location d'une cage de 12m²</t>
  </si>
  <si>
    <t>Location d'une cage de 20m²</t>
  </si>
  <si>
    <t>Fourniture electrique par Kva en baie</t>
  </si>
  <si>
    <t>Fourniture electrique par Kva en cage</t>
  </si>
  <si>
    <t>Location d'un PDU de base et raccordement réseau</t>
  </si>
  <si>
    <t>Location d'un PDU administrable et raccordement réseau</t>
  </si>
  <si>
    <t>Location d'une paire fibre vers la Meet me Room</t>
  </si>
  <si>
    <t>Location d'une paire cuivre vers la Meet me Room</t>
  </si>
  <si>
    <t>Location lien L2 10 Gbps 5ms vers Datacenter secondaire pour hébergement sauvegarde et PRA</t>
  </si>
  <si>
    <t>Location lien L2 25 Gbps 5ms vers Datacenter secondaire pour hébergement sauvegarde et PRA</t>
  </si>
  <si>
    <t>Cloud privé - Frais de mise en service - Prestations initiales</t>
  </si>
  <si>
    <t>Mise à disposition d'une architecture Cloud privé dimensionnée pour accueillir à minima :
- 136 VCPU, 556 Go de RAM, 20 To d'espace disque.</t>
  </si>
  <si>
    <t>Mise en service du lien d'interconnexion vers le groupement FranceIX Lyon (phase de migration)</t>
  </si>
  <si>
    <t>Mise à disposition dans l'infrastructure du titulaire d'un VLAN</t>
  </si>
  <si>
    <t>Mise à disposition dans l'infrastructure du titulaire de 10 VLAN</t>
  </si>
  <si>
    <t>Mise en place d'une paire fibre vers la solution d'hébergement</t>
  </si>
  <si>
    <t>Mise à disposition d'une architecture de sauvegarde journalière par Snapshot pour 30 VM et le stockage avec rétention 30 jours et 12 sauvegarde mensuelles glissantes.</t>
  </si>
  <si>
    <t>Mise à disposition d'une architecture de sauvegarde avancée (VEEAM ou équivalent) pour 30 VM et le stockage associé avec rétention 30 jours et 12 sauvegarde mensuelles glissantes.</t>
  </si>
  <si>
    <t>Mise à disposition d'une architecture de Load Balancing redondée d'une capacité de traitement d'1 Gb/s</t>
  </si>
  <si>
    <t>Prestations d'ingénierie de mise en œuvre globale du Cloud Privé</t>
  </si>
  <si>
    <t>Prestation forfaitaire de prise en compte de l'existant</t>
  </si>
  <si>
    <t>Prestations de migration de l'environnement F5 Big IP vers l'infrastructure de Load Balancing proposée</t>
  </si>
  <si>
    <t>Cloud privé - Abonnements mensuels</t>
  </si>
  <si>
    <t>PU € HT / mois</t>
  </si>
  <si>
    <t>Processeurs</t>
  </si>
  <si>
    <t>1 vCpu - de 1 à 49 vCpu</t>
  </si>
  <si>
    <t>1 vCpu - de 50 à 99 vCpu</t>
  </si>
  <si>
    <t>1 vCpu - &gt; 100 vCpu</t>
  </si>
  <si>
    <t>Mémoire</t>
  </si>
  <si>
    <t>1 Go de RAM - de 1 à 128 Go de RAM</t>
  </si>
  <si>
    <t>1 Go de RAM - de 129 à 256 Go de RAM</t>
  </si>
  <si>
    <t>1 Go de RAM &gt; 256 Go Go de RAM</t>
  </si>
  <si>
    <t>Stockage</t>
  </si>
  <si>
    <t>1 Go de stockage ultra rapide - de 1 à 5 To</t>
  </si>
  <si>
    <t>1 Go de stockage ultra rapide - de 5 To Go à 10 To</t>
  </si>
  <si>
    <t>1 Go de stockage ultra rapide &gt; à 10 To</t>
  </si>
  <si>
    <t>Sauvegardes</t>
  </si>
  <si>
    <t>Sauvegarde journalière d'une VM par snapshot avec rétention minimum 30 jours et proposer les 4 hebdomadaires précédentes, les 12 mensuelles précédentes et les 4 annuelles précédentes.</t>
  </si>
  <si>
    <t>Services réseau et interconnexions</t>
  </si>
  <si>
    <t>Abonnement vers le nœud FranceIX Lyon</t>
  </si>
  <si>
    <t>Abonnement d'un VLAN de l'infrastructure hébergée vers la solution de cloud privé</t>
  </si>
  <si>
    <t>Abonnement système administrable de Load Balancing redondé type F5 Big IP LTM</t>
  </si>
  <si>
    <t>Fourniture de licences logicielles et mises à jour</t>
  </si>
  <si>
    <t>Windows Serveur (2012, 2016, 2019, et évolutions) Edition standard</t>
  </si>
  <si>
    <t>Windows Serveur (2012, 2016, 2019, et évolutions) Edition entreprise</t>
  </si>
  <si>
    <t>Windows Serveur (2012, 2016, 2019, et évolutions) Edition datacenter</t>
  </si>
  <si>
    <t>Microsoft SQL Server 2016</t>
  </si>
  <si>
    <t>Microsoft SQL Server 2017 Standard</t>
  </si>
  <si>
    <t>Microsoft SQL Server 2017 Enterprise</t>
  </si>
  <si>
    <t>Microsoft SQL Server 2019 Standard</t>
  </si>
  <si>
    <t>Microsoft SQL Server 2019 Enterprise</t>
  </si>
  <si>
    <t>Prestations d'infogérance</t>
  </si>
  <si>
    <t>Forfait de prestations de socle de base défini au chapitre 4.3.1. du CCTP (/mois)</t>
  </si>
  <si>
    <t>Actions techniques</t>
  </si>
  <si>
    <t>Coûts unitaires HO € HT</t>
  </si>
  <si>
    <t>Coûts unitaires 
HNO € HT</t>
  </si>
  <si>
    <t>Clônage d'une VM</t>
  </si>
  <si>
    <t>Transfert d'une VM depuis infrastructure existante vers cloud privé</t>
  </si>
  <si>
    <t>Récupération des données d'une VM</t>
  </si>
  <si>
    <t>Installation d'un logiciel standard</t>
  </si>
  <si>
    <t>Raccordement d'un cable dans une baie (hors fourniture)</t>
  </si>
  <si>
    <t>Redémarrage d'une machine physique avec intervention dans la baie</t>
  </si>
  <si>
    <t>Prestations techniques qualifiées</t>
  </si>
  <si>
    <t>Technicien 1H</t>
  </si>
  <si>
    <t>Technicien 1/2 journée</t>
  </si>
  <si>
    <t>Technicien 1 journée</t>
  </si>
  <si>
    <t>Ingénieur système 1H</t>
  </si>
  <si>
    <t>Ingénieur système 1/2 journée</t>
  </si>
  <si>
    <t>Ingénieur système 1 journée</t>
  </si>
  <si>
    <t>Ingénieur réseau 1H</t>
  </si>
  <si>
    <t>Ingénieur réseau 1/2 journée</t>
  </si>
  <si>
    <t>Ingénieur réseau 1 journée</t>
  </si>
  <si>
    <t>Expert virtualisation 1H</t>
  </si>
  <si>
    <t>Expert virtualisation 1/2 journée</t>
  </si>
  <si>
    <t>Expert virtualisation 1 journée</t>
  </si>
  <si>
    <t>Expert base de données 1H</t>
  </si>
  <si>
    <t>Expert base de données 1/2 journée</t>
  </si>
  <si>
    <t>Expert base de données 1 journée</t>
  </si>
  <si>
    <t>Expert messagerie 1H</t>
  </si>
  <si>
    <t>Expert messagerie 1/2 journée</t>
  </si>
  <si>
    <t>Expert messagerie 1 journée</t>
  </si>
  <si>
    <t xml:space="preserve">CANDIDAT : </t>
  </si>
  <si>
    <t>CCIR :</t>
  </si>
  <si>
    <t>Nom et qualité du signataire :</t>
  </si>
  <si>
    <t>Monsieur Philippe GUERAND, Président</t>
  </si>
  <si>
    <t xml:space="preserve">Date : </t>
  </si>
  <si>
    <t xml:space="preserve">Visa et cachet de l'entreprise : </t>
  </si>
  <si>
    <t xml:space="preserve">Visa et cachet : </t>
  </si>
  <si>
    <t>Détail quantitatif estimatif (DQE)</t>
  </si>
  <si>
    <t>QTE</t>
  </si>
  <si>
    <t>Unités</t>
  </si>
  <si>
    <t>Montant € HT</t>
  </si>
  <si>
    <t>Observations</t>
  </si>
  <si>
    <t xml:space="preserve">Mise à disposition d'une baie dédiée 42U </t>
  </si>
  <si>
    <t>U</t>
  </si>
  <si>
    <t>Mise à disposition d'une paire de fibre optique vers la Meet me Room</t>
  </si>
  <si>
    <t>Mise à disposition d'un lien L2 10 Gbps 5 ms vers datacenter secondaire pour hébergement sauvegarde et PRA</t>
  </si>
  <si>
    <t>Autres prestations éventuelles</t>
  </si>
  <si>
    <t>Sous total Hébergement - frais de mise en service</t>
  </si>
  <si>
    <t>Hébergement d'infrastructures - Frais de annuels de location</t>
  </si>
  <si>
    <t>Montant € HT/an</t>
  </si>
  <si>
    <t>Location d'une baie dédiée 42U</t>
  </si>
  <si>
    <t>Fourniture moyenne de 3 Kva par baie</t>
  </si>
  <si>
    <t>Location d'une paire de fibre optique vers la Meet me Room</t>
  </si>
  <si>
    <t>Sous total Hébergement - frais annuels de location</t>
  </si>
  <si>
    <t xml:space="preserve">Cloud privé - Frais de mise en service </t>
  </si>
  <si>
    <t>Mise à disposition dans l'infrastructure du titulaire de 10 VLAN vers le Cloud Privé</t>
  </si>
  <si>
    <t>Fourniture d'une paire de fibre vers l'hébergement</t>
  </si>
  <si>
    <t>Mise à disposition d'une architecture de sauvegarde avancée (VEEAM ou équivalent) pour 35 VM et le stockage associé avec rétention 30 jours et 12 sauvegarde mensuelles glissantes.</t>
  </si>
  <si>
    <t>Sous total Cloud Privé - frais de mise en service</t>
  </si>
  <si>
    <t>Cloud Privé - Frais de annuels de location</t>
  </si>
  <si>
    <t>Mise à disposition de 126 vCpu</t>
  </si>
  <si>
    <t>Mise à disposition de 556 Go de RAM</t>
  </si>
  <si>
    <t>Mise à disposition de 21 Too d'espace disque rapide</t>
  </si>
  <si>
    <t>Licences Windows Serveur (2012, 2016, 2019, et évolutions) Edition standard</t>
  </si>
  <si>
    <t>Microsoft SQL Server 2019 Ent</t>
  </si>
  <si>
    <t>Abonnement vers le FanceIX Lyon</t>
  </si>
  <si>
    <t>Sous total Cloud Privé - frais annuels de location</t>
  </si>
  <si>
    <t xml:space="preserve">Forfait de prestations de socle de base défini au chapitre 4.3.1. du CCTP </t>
  </si>
  <si>
    <t>Transfert d'une VM depuis infrastructure existante vers cloud privé en HO</t>
  </si>
  <si>
    <t>Journée technicien en HO</t>
  </si>
  <si>
    <t>Journée ingénieur réseau en HO</t>
  </si>
  <si>
    <t>Journée expert virtualisation en HO</t>
  </si>
  <si>
    <t>Sous total Prestations d'infogérance</t>
  </si>
  <si>
    <t>MARCHE N° : 2569R13AO
SOLUTIONS D’HEBERGEMENT DATA CENTER, CLOUD PRIVE ET SERVICES ASSOCIES POUR LES CCI DE REGION AUVERGNE-RHONE-ALPES</t>
  </si>
  <si>
    <t>MARCHE N° : 2569R13AO
SOLUTIONS D’HEBERGEMENT DATA CENTER, CLOUD PRIVE ET SERVICES ASSOCIES POUR
 LES CCI DE REGION AUVERGNE-RHONE-ALPES</t>
  </si>
  <si>
    <t xml:space="preserve">Bordereau de prix unitaires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</si>
</sst>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18" x14ac:knownFonts="1">
    <font>
      <sz val="11"/>
      <color indexed="64"/>
      <name val="Calibri"/>
      <scheme val="minor"/>
    </font>
    <font>
      <b/>
      <sz val="11"/>
      <color indexed="64"/>
      <name val="Calibri"/>
      <family val="2"/>
    </font>
    <font>
      <sz val="12"/>
      <color indexed="64"/>
      <name val="Calibri"/>
      <family val="2"/>
    </font>
    <font>
      <sz val="11"/>
      <color indexed="64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64"/>
      <name val="Calibri"/>
      <family val="2"/>
      <scheme val="minor"/>
    </font>
    <font>
      <b/>
      <sz val="12"/>
      <color indexed="64"/>
      <name val="Calibri"/>
      <family val="2"/>
      <scheme val="minor"/>
    </font>
    <font>
      <sz val="14"/>
      <color indexed="64"/>
      <name val="Calibri"/>
      <family val="2"/>
      <scheme val="minor"/>
    </font>
    <font>
      <b/>
      <sz val="13"/>
      <name val="Calibri"/>
      <family val="2"/>
      <scheme val="minor"/>
    </font>
    <font>
      <sz val="9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10"/>
      <color indexed="6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64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5"/>
      </patternFill>
    </fill>
    <fill>
      <patternFill patternType="solid">
        <fgColor theme="4" tint="0.79998168889431442"/>
        <bgColor indexed="51"/>
      </patternFill>
    </fill>
    <fill>
      <patternFill patternType="solid">
        <fgColor theme="4" tint="0.59999389629810485"/>
        <bgColor indexed="5"/>
      </patternFill>
    </fill>
    <fill>
      <patternFill patternType="solid">
        <fgColor theme="4" tint="0.59999389629810485"/>
        <bgColor indexed="5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7" fillId="0" borderId="7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right" vertical="center"/>
    </xf>
    <xf numFmtId="0" fontId="11" fillId="4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vertical="center"/>
    </xf>
    <xf numFmtId="0" fontId="13" fillId="5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right" vertical="center"/>
    </xf>
    <xf numFmtId="165" fontId="17" fillId="0" borderId="9" xfId="0" applyNumberFormat="1" applyFont="1" applyBorder="1" applyAlignment="1">
      <alignment vertical="top"/>
    </xf>
    <xf numFmtId="0" fontId="0" fillId="0" borderId="9" xfId="0" applyBorder="1" applyAlignment="1">
      <alignment vertical="center"/>
    </xf>
    <xf numFmtId="0" fontId="0" fillId="0" borderId="9" xfId="0" applyBorder="1"/>
    <xf numFmtId="0" fontId="7" fillId="0" borderId="8" xfId="0" applyFont="1" applyBorder="1" applyAlignment="1">
      <alignment vertical="center"/>
    </xf>
    <xf numFmtId="165" fontId="15" fillId="0" borderId="14" xfId="0" applyNumberFormat="1" applyFont="1" applyBorder="1" applyAlignment="1">
      <alignment vertical="center"/>
    </xf>
    <xf numFmtId="165" fontId="16" fillId="0" borderId="17" xfId="0" applyNumberFormat="1" applyFont="1" applyBorder="1" applyAlignment="1">
      <alignment vertical="top" wrapText="1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7" xfId="0" applyBorder="1"/>
    <xf numFmtId="0" fontId="0" fillId="0" borderId="19" xfId="0" applyBorder="1"/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0" fillId="7" borderId="6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left" vertical="center" wrapText="1"/>
    </xf>
    <xf numFmtId="165" fontId="15" fillId="0" borderId="15" xfId="0" applyNumberFormat="1" applyFont="1" applyBorder="1" applyAlignment="1">
      <alignment horizontal="left" vertical="center"/>
    </xf>
    <xf numFmtId="165" fontId="15" fillId="0" borderId="16" xfId="0" applyNumberFormat="1" applyFont="1" applyBorder="1" applyAlignment="1">
      <alignment horizontal="left" vertical="center"/>
    </xf>
    <xf numFmtId="165" fontId="15" fillId="0" borderId="21" xfId="0" applyNumberFormat="1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 wrapText="1"/>
    </xf>
    <xf numFmtId="165" fontId="15" fillId="0" borderId="16" xfId="0" applyNumberFormat="1" applyFont="1" applyBorder="1" applyAlignment="1">
      <alignment vertical="center"/>
    </xf>
    <xf numFmtId="165" fontId="15" fillId="0" borderId="21" xfId="0" applyNumberFormat="1" applyFont="1" applyBorder="1" applyAlignment="1">
      <alignment vertical="center"/>
    </xf>
    <xf numFmtId="0" fontId="0" fillId="0" borderId="0" xfId="0" applyBorder="1"/>
    <xf numFmtId="165" fontId="15" fillId="0" borderId="23" xfId="0" applyNumberFormat="1" applyFont="1" applyBorder="1" applyAlignment="1">
      <alignment vertical="center"/>
    </xf>
    <xf numFmtId="165" fontId="16" fillId="0" borderId="24" xfId="0" applyNumberFormat="1" applyFont="1" applyBorder="1" applyAlignment="1">
      <alignment vertical="top" wrapText="1"/>
    </xf>
    <xf numFmtId="0" fontId="0" fillId="0" borderId="24" xfId="0" applyBorder="1" applyAlignment="1">
      <alignment vertical="center"/>
    </xf>
    <xf numFmtId="0" fontId="0" fillId="0" borderId="24" xfId="0" applyBorder="1"/>
    <xf numFmtId="0" fontId="0" fillId="0" borderId="25" xfId="0" applyBorder="1"/>
    <xf numFmtId="165" fontId="15" fillId="0" borderId="26" xfId="0" applyNumberFormat="1" applyFont="1" applyBorder="1" applyAlignment="1">
      <alignment vertical="center"/>
    </xf>
    <xf numFmtId="165" fontId="17" fillId="0" borderId="27" xfId="0" applyNumberFormat="1" applyFont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7" xfId="0" applyBorder="1"/>
    <xf numFmtId="0" fontId="0" fillId="0" borderId="18" xfId="0" applyBorder="1"/>
    <xf numFmtId="0" fontId="0" fillId="0" borderId="28" xfId="0" applyBorder="1"/>
    <xf numFmtId="0" fontId="0" fillId="0" borderId="20" xfId="0" applyBorder="1"/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164" fontId="10" fillId="0" borderId="32" xfId="0" applyNumberFormat="1" applyFont="1" applyBorder="1" applyAlignment="1">
      <alignment horizontal="right" vertical="center"/>
    </xf>
    <xf numFmtId="0" fontId="11" fillId="5" borderId="22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C312D.D9308FC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C312D.D9308F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2891790</xdr:colOff>
      <xdr:row>2</xdr:row>
      <xdr:rowOff>377190</xdr:rowOff>
    </xdr:to>
    <xdr:pic>
      <xdr:nvPicPr>
        <xdr:cNvPr id="2" name="Image 1" descr="Une image contenant texte, Police, logo, Bleu électrique&#10;&#10;Le contenu généré par l’IA peut être incorrect.">
          <a:extLst>
            <a:ext uri="{FF2B5EF4-FFF2-40B4-BE49-F238E27FC236}">
              <a16:creationId xmlns:a16="http://schemas.microsoft.com/office/drawing/2014/main" id="{93566939-6C48-3905-6959-FB745F9AD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88798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2889885</xdr:colOff>
      <xdr:row>2</xdr:row>
      <xdr:rowOff>371429</xdr:rowOff>
    </xdr:to>
    <xdr:pic>
      <xdr:nvPicPr>
        <xdr:cNvPr id="3" name="Image 2" descr="Une image contenant texte, Police, logo, Bleu électrique&#10;&#10;Le contenu généré par l’IA peut être incorrect.">
          <a:extLst>
            <a:ext uri="{FF2B5EF4-FFF2-40B4-BE49-F238E27FC236}">
              <a16:creationId xmlns:a16="http://schemas.microsoft.com/office/drawing/2014/main" id="{AA5E9C54-676D-C475-14F1-8829BF36D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795"/>
          <a:ext cx="288798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0"/>
  <sheetViews>
    <sheetView showGridLines="0" view="pageBreakPreview" zoomScaleNormal="110" zoomScaleSheetLayoutView="100" workbookViewId="0">
      <pane ySplit="4" topLeftCell="A66" activePane="bottomLeft" state="frozen"/>
      <selection pane="bottomLeft" activeCell="D28" sqref="D28"/>
    </sheetView>
  </sheetViews>
  <sheetFormatPr baseColWidth="10" defaultColWidth="10" defaultRowHeight="15" x14ac:dyDescent="0.25"/>
  <cols>
    <col min="1" max="1" width="47.140625" style="1" customWidth="1"/>
    <col min="2" max="2" width="12.5703125" style="1" customWidth="1"/>
    <col min="3" max="3" width="16.5703125" style="1" customWidth="1"/>
    <col min="4" max="4" width="29" style="2" customWidth="1"/>
  </cols>
  <sheetData>
    <row r="1" spans="1:4" ht="9.6" customHeight="1" x14ac:dyDescent="0.25"/>
    <row r="2" spans="1:4" ht="15.75" x14ac:dyDescent="0.25">
      <c r="B2" s="9"/>
      <c r="C2" s="5"/>
      <c r="D2" s="25"/>
    </row>
    <row r="3" spans="1:4" ht="39" customHeight="1" thickBot="1" x14ac:dyDescent="0.3">
      <c r="B3" s="9"/>
      <c r="C3" s="26"/>
      <c r="D3" s="25"/>
    </row>
    <row r="4" spans="1:4" ht="51" customHeight="1" thickBot="1" x14ac:dyDescent="0.3">
      <c r="A4" s="60" t="s">
        <v>148</v>
      </c>
      <c r="B4" s="61"/>
      <c r="C4" s="61"/>
      <c r="D4" s="62"/>
    </row>
    <row r="5" spans="1:4" ht="23.45" customHeight="1" thickBot="1" x14ac:dyDescent="0.3">
      <c r="A5" s="81" t="s">
        <v>0</v>
      </c>
      <c r="B5" s="81"/>
      <c r="C5" s="81"/>
      <c r="D5" s="81"/>
    </row>
    <row r="6" spans="1:4" ht="18.75" customHeight="1" thickBot="1" x14ac:dyDescent="0.3">
      <c r="A6" s="105" t="s">
        <v>149</v>
      </c>
      <c r="B6" s="106"/>
      <c r="C6" s="106"/>
      <c r="D6" s="107"/>
    </row>
    <row r="7" spans="1:4" ht="19.5" thickBot="1" x14ac:dyDescent="0.3">
      <c r="A7" s="7"/>
      <c r="B7" s="7"/>
      <c r="C7" s="7"/>
      <c r="D7" s="6"/>
    </row>
    <row r="8" spans="1:4" s="1" customFormat="1" ht="15.75" thickBot="1" x14ac:dyDescent="0.3">
      <c r="A8" s="111" t="s">
        <v>1</v>
      </c>
      <c r="B8" s="112"/>
      <c r="C8" s="113"/>
      <c r="D8" s="115" t="s">
        <v>2</v>
      </c>
    </row>
    <row r="9" spans="1:4" x14ac:dyDescent="0.25">
      <c r="A9" s="108" t="s">
        <v>3</v>
      </c>
      <c r="B9" s="109"/>
      <c r="C9" s="110"/>
      <c r="D9" s="114">
        <v>0</v>
      </c>
    </row>
    <row r="10" spans="1:4" x14ac:dyDescent="0.25">
      <c r="A10" s="63" t="s">
        <v>4</v>
      </c>
      <c r="B10" s="64"/>
      <c r="C10" s="65"/>
      <c r="D10" s="18">
        <v>0</v>
      </c>
    </row>
    <row r="11" spans="1:4" x14ac:dyDescent="0.25">
      <c r="A11" s="63" t="s">
        <v>5</v>
      </c>
      <c r="B11" s="64"/>
      <c r="C11" s="65"/>
      <c r="D11" s="18">
        <v>0</v>
      </c>
    </row>
    <row r="12" spans="1:4" x14ac:dyDescent="0.25">
      <c r="A12" s="63" t="s">
        <v>6</v>
      </c>
      <c r="B12" s="64"/>
      <c r="C12" s="65"/>
      <c r="D12" s="40">
        <v>0</v>
      </c>
    </row>
    <row r="13" spans="1:4" x14ac:dyDescent="0.25">
      <c r="A13" s="63" t="s">
        <v>7</v>
      </c>
      <c r="B13" s="64"/>
      <c r="C13" s="65"/>
      <c r="D13" s="18">
        <v>0</v>
      </c>
    </row>
    <row r="14" spans="1:4" x14ac:dyDescent="0.25">
      <c r="A14" s="63" t="s">
        <v>8</v>
      </c>
      <c r="B14" s="64"/>
      <c r="C14" s="65"/>
      <c r="D14" s="18">
        <v>0</v>
      </c>
    </row>
    <row r="15" spans="1:4" x14ac:dyDescent="0.25">
      <c r="A15" s="63" t="s">
        <v>9</v>
      </c>
      <c r="B15" s="64"/>
      <c r="C15" s="65"/>
      <c r="D15" s="18">
        <v>0</v>
      </c>
    </row>
    <row r="16" spans="1:4" x14ac:dyDescent="0.25">
      <c r="A16" s="63"/>
      <c r="B16" s="64"/>
      <c r="C16" s="65"/>
      <c r="D16" s="18"/>
    </row>
    <row r="17" spans="1:4" x14ac:dyDescent="0.25">
      <c r="A17" s="63" t="s">
        <v>10</v>
      </c>
      <c r="B17" s="64"/>
      <c r="C17" s="65"/>
      <c r="D17" s="18">
        <v>0</v>
      </c>
    </row>
    <row r="18" spans="1:4" x14ac:dyDescent="0.25">
      <c r="A18" s="63" t="s">
        <v>11</v>
      </c>
      <c r="B18" s="64"/>
      <c r="C18" s="65"/>
      <c r="D18" s="18">
        <v>0</v>
      </c>
    </row>
    <row r="19" spans="1:4" x14ac:dyDescent="0.25">
      <c r="A19" s="63" t="s">
        <v>12</v>
      </c>
      <c r="B19" s="64"/>
      <c r="C19" s="65"/>
      <c r="D19" s="40">
        <v>0</v>
      </c>
    </row>
    <row r="20" spans="1:4" x14ac:dyDescent="0.25">
      <c r="A20" s="63" t="s">
        <v>13</v>
      </c>
      <c r="B20" s="64"/>
      <c r="C20" s="65"/>
      <c r="D20" s="18">
        <v>0</v>
      </c>
    </row>
    <row r="21" spans="1:4" x14ac:dyDescent="0.25">
      <c r="A21" s="63"/>
      <c r="B21" s="64"/>
      <c r="C21" s="65"/>
      <c r="D21" s="18"/>
    </row>
    <row r="22" spans="1:4" ht="14.45" customHeight="1" x14ac:dyDescent="0.25">
      <c r="A22" s="63" t="s">
        <v>14</v>
      </c>
      <c r="B22" s="64"/>
      <c r="C22" s="65"/>
      <c r="D22" s="40">
        <v>0</v>
      </c>
    </row>
    <row r="23" spans="1:4" x14ac:dyDescent="0.25">
      <c r="A23" s="63"/>
      <c r="B23" s="64"/>
      <c r="C23" s="65"/>
      <c r="D23" s="18"/>
    </row>
    <row r="24" spans="1:4" x14ac:dyDescent="0.25">
      <c r="A24" s="63" t="s">
        <v>15</v>
      </c>
      <c r="B24" s="64"/>
      <c r="C24" s="65"/>
      <c r="D24" s="40">
        <v>0</v>
      </c>
    </row>
    <row r="25" spans="1:4" x14ac:dyDescent="0.25">
      <c r="A25" s="63"/>
      <c r="B25" s="64"/>
      <c r="C25" s="65"/>
      <c r="D25" s="18"/>
    </row>
    <row r="26" spans="1:4" x14ac:dyDescent="0.25">
      <c r="A26" s="63"/>
      <c r="B26" s="64"/>
      <c r="C26" s="65"/>
      <c r="D26" s="18"/>
    </row>
    <row r="27" spans="1:4" ht="15.75" thickBot="1" x14ac:dyDescent="0.3">
      <c r="A27" s="116"/>
      <c r="B27" s="117"/>
      <c r="C27" s="118"/>
      <c r="D27" s="30"/>
    </row>
    <row r="28" spans="1:4" ht="15.75" thickBot="1" x14ac:dyDescent="0.3">
      <c r="A28" s="111" t="s">
        <v>16</v>
      </c>
      <c r="B28" s="112"/>
      <c r="C28" s="113"/>
      <c r="D28" s="115" t="s">
        <v>17</v>
      </c>
    </row>
    <row r="29" spans="1:4" x14ac:dyDescent="0.25">
      <c r="A29" s="108" t="s">
        <v>18</v>
      </c>
      <c r="B29" s="109"/>
      <c r="C29" s="110"/>
      <c r="D29" s="114">
        <v>0</v>
      </c>
    </row>
    <row r="30" spans="1:4" x14ac:dyDescent="0.25">
      <c r="A30" s="63" t="s">
        <v>19</v>
      </c>
      <c r="B30" s="64"/>
      <c r="C30" s="65"/>
      <c r="D30" s="18">
        <v>0</v>
      </c>
    </row>
    <row r="31" spans="1:4" x14ac:dyDescent="0.25">
      <c r="A31" s="63" t="s">
        <v>20</v>
      </c>
      <c r="B31" s="64"/>
      <c r="C31" s="65"/>
      <c r="D31" s="18">
        <v>0</v>
      </c>
    </row>
    <row r="32" spans="1:4" x14ac:dyDescent="0.25">
      <c r="A32" s="63" t="s">
        <v>21</v>
      </c>
      <c r="B32" s="64"/>
      <c r="C32" s="65"/>
      <c r="D32" s="40">
        <v>0</v>
      </c>
    </row>
    <row r="33" spans="1:4" x14ac:dyDescent="0.25">
      <c r="A33" s="63" t="s">
        <v>22</v>
      </c>
      <c r="B33" s="64"/>
      <c r="C33" s="65"/>
      <c r="D33" s="18">
        <v>0</v>
      </c>
    </row>
    <row r="34" spans="1:4" x14ac:dyDescent="0.25">
      <c r="A34" s="63" t="s">
        <v>23</v>
      </c>
      <c r="B34" s="64"/>
      <c r="C34" s="65"/>
      <c r="D34" s="18">
        <v>0</v>
      </c>
    </row>
    <row r="35" spans="1:4" x14ac:dyDescent="0.25">
      <c r="A35" s="63" t="s">
        <v>24</v>
      </c>
      <c r="B35" s="64"/>
      <c r="C35" s="65"/>
      <c r="D35" s="18">
        <v>0</v>
      </c>
    </row>
    <row r="36" spans="1:4" x14ac:dyDescent="0.25">
      <c r="A36" s="27"/>
      <c r="B36" s="28"/>
      <c r="C36" s="29"/>
      <c r="D36" s="18"/>
    </row>
    <row r="37" spans="1:4" x14ac:dyDescent="0.25">
      <c r="A37" s="63" t="s">
        <v>25</v>
      </c>
      <c r="B37" s="64"/>
      <c r="C37" s="65"/>
      <c r="D37" s="40">
        <v>0</v>
      </c>
    </row>
    <row r="38" spans="1:4" x14ac:dyDescent="0.25">
      <c r="A38" s="63" t="s">
        <v>26</v>
      </c>
      <c r="B38" s="64"/>
      <c r="C38" s="65"/>
      <c r="D38" s="18">
        <v>0</v>
      </c>
    </row>
    <row r="39" spans="1:4" x14ac:dyDescent="0.25">
      <c r="A39" s="63"/>
      <c r="B39" s="64"/>
      <c r="C39" s="65"/>
      <c r="D39" s="18"/>
    </row>
    <row r="40" spans="1:4" x14ac:dyDescent="0.25">
      <c r="A40" s="27" t="s">
        <v>27</v>
      </c>
      <c r="B40" s="28"/>
      <c r="C40" s="29"/>
      <c r="D40" s="18">
        <v>0</v>
      </c>
    </row>
    <row r="41" spans="1:4" x14ac:dyDescent="0.25">
      <c r="A41" s="63" t="s">
        <v>28</v>
      </c>
      <c r="B41" s="64"/>
      <c r="C41" s="65"/>
      <c r="D41" s="18">
        <v>0</v>
      </c>
    </row>
    <row r="42" spans="1:4" x14ac:dyDescent="0.25">
      <c r="A42" s="63" t="s">
        <v>29</v>
      </c>
      <c r="B42" s="64"/>
      <c r="C42" s="65"/>
      <c r="D42" s="40">
        <v>0</v>
      </c>
    </row>
    <row r="43" spans="1:4" x14ac:dyDescent="0.25">
      <c r="A43" s="63" t="s">
        <v>30</v>
      </c>
      <c r="B43" s="64"/>
      <c r="C43" s="65"/>
      <c r="D43" s="18">
        <v>0</v>
      </c>
    </row>
    <row r="44" spans="1:4" ht="22.5" customHeight="1" x14ac:dyDescent="0.25">
      <c r="A44" s="63" t="s">
        <v>31</v>
      </c>
      <c r="B44" s="64"/>
      <c r="C44" s="65"/>
      <c r="D44" s="40">
        <v>0</v>
      </c>
    </row>
    <row r="45" spans="1:4" ht="22.5" customHeight="1" x14ac:dyDescent="0.25">
      <c r="A45" s="63" t="s">
        <v>32</v>
      </c>
      <c r="B45" s="64"/>
      <c r="C45" s="65"/>
      <c r="D45" s="18">
        <v>0</v>
      </c>
    </row>
    <row r="46" spans="1:4" x14ac:dyDescent="0.25">
      <c r="A46" s="63"/>
      <c r="B46" s="64"/>
      <c r="C46" s="65"/>
      <c r="D46" s="18"/>
    </row>
    <row r="47" spans="1:4" s="1" customFormat="1" x14ac:dyDescent="0.25">
      <c r="A47" s="73" t="s">
        <v>33</v>
      </c>
      <c r="B47" s="74"/>
      <c r="C47" s="75"/>
      <c r="D47" s="24" t="s">
        <v>2</v>
      </c>
    </row>
    <row r="48" spans="1:4" ht="29.1" customHeight="1" x14ac:dyDescent="0.25">
      <c r="A48" s="63" t="s">
        <v>34</v>
      </c>
      <c r="B48" s="64"/>
      <c r="C48" s="65"/>
      <c r="D48" s="40">
        <v>0</v>
      </c>
    </row>
    <row r="49" spans="1:4" x14ac:dyDescent="0.25">
      <c r="A49" s="57" t="s">
        <v>35</v>
      </c>
      <c r="B49" s="58"/>
      <c r="C49" s="59"/>
      <c r="D49" s="40">
        <v>0</v>
      </c>
    </row>
    <row r="50" spans="1:4" x14ac:dyDescent="0.25">
      <c r="A50" s="57" t="s">
        <v>36</v>
      </c>
      <c r="B50" s="58"/>
      <c r="C50" s="59"/>
      <c r="D50" s="18">
        <v>0</v>
      </c>
    </row>
    <row r="51" spans="1:4" x14ac:dyDescent="0.25">
      <c r="A51" s="57" t="s">
        <v>37</v>
      </c>
      <c r="B51" s="58"/>
      <c r="C51" s="59"/>
      <c r="D51" s="40">
        <v>0</v>
      </c>
    </row>
    <row r="52" spans="1:4" x14ac:dyDescent="0.25">
      <c r="A52" s="57" t="s">
        <v>38</v>
      </c>
      <c r="B52" s="58"/>
      <c r="C52" s="59"/>
      <c r="D52" s="40">
        <v>0</v>
      </c>
    </row>
    <row r="53" spans="1:4" ht="32.450000000000003" customHeight="1" x14ac:dyDescent="0.25">
      <c r="A53" s="63" t="s">
        <v>39</v>
      </c>
      <c r="B53" s="64"/>
      <c r="C53" s="65"/>
      <c r="D53" s="18">
        <v>0</v>
      </c>
    </row>
    <row r="54" spans="1:4" ht="32.450000000000003" customHeight="1" x14ac:dyDescent="0.25">
      <c r="A54" s="63" t="s">
        <v>40</v>
      </c>
      <c r="B54" s="64"/>
      <c r="C54" s="65"/>
      <c r="D54" s="40">
        <v>0</v>
      </c>
    </row>
    <row r="55" spans="1:4" ht="32.450000000000003" customHeight="1" x14ac:dyDescent="0.25">
      <c r="A55" s="63" t="s">
        <v>41</v>
      </c>
      <c r="B55" s="64"/>
      <c r="C55" s="65"/>
      <c r="D55" s="40">
        <v>0</v>
      </c>
    </row>
    <row r="56" spans="1:4" x14ac:dyDescent="0.25">
      <c r="A56" s="57"/>
      <c r="B56" s="58"/>
      <c r="C56" s="59"/>
      <c r="D56" s="18">
        <v>0</v>
      </c>
    </row>
    <row r="57" spans="1:4" ht="15.6" customHeight="1" x14ac:dyDescent="0.25">
      <c r="A57" s="57" t="s">
        <v>42</v>
      </c>
      <c r="B57" s="58"/>
      <c r="C57" s="59"/>
      <c r="D57" s="40">
        <v>0</v>
      </c>
    </row>
    <row r="58" spans="1:4" x14ac:dyDescent="0.25">
      <c r="A58" s="57" t="s">
        <v>43</v>
      </c>
      <c r="B58" s="58"/>
      <c r="C58" s="59"/>
      <c r="D58" s="40">
        <v>0</v>
      </c>
    </row>
    <row r="59" spans="1:4" ht="26.45" customHeight="1" x14ac:dyDescent="0.25">
      <c r="A59" s="63" t="s">
        <v>44</v>
      </c>
      <c r="B59" s="64"/>
      <c r="C59" s="65"/>
      <c r="D59" s="40">
        <v>0</v>
      </c>
    </row>
    <row r="60" spans="1:4" x14ac:dyDescent="0.25">
      <c r="A60" s="27"/>
      <c r="B60" s="28"/>
      <c r="C60" s="29"/>
      <c r="D60" s="18"/>
    </row>
    <row r="61" spans="1:4" x14ac:dyDescent="0.25">
      <c r="A61" s="27"/>
      <c r="B61" s="28"/>
      <c r="C61" s="29"/>
      <c r="D61" s="18"/>
    </row>
    <row r="62" spans="1:4" x14ac:dyDescent="0.25">
      <c r="A62" s="27"/>
      <c r="B62" s="28"/>
      <c r="C62" s="29"/>
      <c r="D62" s="18"/>
    </row>
    <row r="63" spans="1:4" x14ac:dyDescent="0.25">
      <c r="A63" s="63"/>
      <c r="B63" s="64"/>
      <c r="C63" s="65"/>
      <c r="D63" s="18"/>
    </row>
    <row r="64" spans="1:4" x14ac:dyDescent="0.25">
      <c r="A64" s="70" t="s">
        <v>45</v>
      </c>
      <c r="B64" s="71"/>
      <c r="C64" s="72"/>
      <c r="D64" s="24" t="s">
        <v>46</v>
      </c>
    </row>
    <row r="65" spans="1:4" ht="15.75" x14ac:dyDescent="0.25">
      <c r="A65" s="76"/>
      <c r="B65" s="77"/>
      <c r="C65" s="78"/>
      <c r="D65" s="13"/>
    </row>
    <row r="66" spans="1:4" x14ac:dyDescent="0.25">
      <c r="A66" s="67" t="s">
        <v>47</v>
      </c>
      <c r="B66" s="68"/>
      <c r="C66" s="69"/>
      <c r="D66" s="23"/>
    </row>
    <row r="67" spans="1:4" x14ac:dyDescent="0.25">
      <c r="A67" s="57" t="s">
        <v>48</v>
      </c>
      <c r="B67" s="58"/>
      <c r="C67" s="59"/>
      <c r="D67" s="18">
        <v>0</v>
      </c>
    </row>
    <row r="68" spans="1:4" x14ac:dyDescent="0.25">
      <c r="A68" s="57" t="s">
        <v>49</v>
      </c>
      <c r="B68" s="58"/>
      <c r="C68" s="59"/>
      <c r="D68" s="18">
        <v>0</v>
      </c>
    </row>
    <row r="69" spans="1:4" x14ac:dyDescent="0.25">
      <c r="A69" s="57" t="s">
        <v>50</v>
      </c>
      <c r="B69" s="58"/>
      <c r="C69" s="59"/>
      <c r="D69" s="40">
        <v>0</v>
      </c>
    </row>
    <row r="70" spans="1:4" x14ac:dyDescent="0.25">
      <c r="A70" s="57"/>
      <c r="B70" s="58"/>
      <c r="C70" s="59"/>
      <c r="D70" s="18"/>
    </row>
    <row r="71" spans="1:4" x14ac:dyDescent="0.25">
      <c r="A71" s="57"/>
      <c r="B71" s="58"/>
      <c r="C71" s="59"/>
      <c r="D71" s="18"/>
    </row>
    <row r="72" spans="1:4" x14ac:dyDescent="0.25">
      <c r="A72" s="57"/>
      <c r="B72" s="58"/>
      <c r="C72" s="59"/>
      <c r="D72" s="18"/>
    </row>
    <row r="73" spans="1:4" x14ac:dyDescent="0.25">
      <c r="A73" s="67" t="s">
        <v>51</v>
      </c>
      <c r="B73" s="68"/>
      <c r="C73" s="69"/>
      <c r="D73" s="23"/>
    </row>
    <row r="74" spans="1:4" x14ac:dyDescent="0.25">
      <c r="A74" s="57" t="s">
        <v>52</v>
      </c>
      <c r="B74" s="58"/>
      <c r="C74" s="59"/>
      <c r="D74" s="18">
        <v>0</v>
      </c>
    </row>
    <row r="75" spans="1:4" x14ac:dyDescent="0.25">
      <c r="A75" s="57" t="s">
        <v>53</v>
      </c>
      <c r="B75" s="58"/>
      <c r="C75" s="59"/>
      <c r="D75" s="18">
        <v>0</v>
      </c>
    </row>
    <row r="76" spans="1:4" s="3" customFormat="1" x14ac:dyDescent="0.25">
      <c r="A76" s="57" t="s">
        <v>54</v>
      </c>
      <c r="B76" s="58"/>
      <c r="C76" s="59"/>
      <c r="D76" s="40">
        <v>0</v>
      </c>
    </row>
    <row r="77" spans="1:4" x14ac:dyDescent="0.25">
      <c r="A77" s="57"/>
      <c r="B77" s="58"/>
      <c r="C77" s="59"/>
      <c r="D77" s="18"/>
    </row>
    <row r="78" spans="1:4" x14ac:dyDescent="0.25">
      <c r="A78" s="57"/>
      <c r="B78" s="58"/>
      <c r="C78" s="59"/>
      <c r="D78" s="18"/>
    </row>
    <row r="79" spans="1:4" s="3" customFormat="1" x14ac:dyDescent="0.25">
      <c r="A79" s="57"/>
      <c r="B79" s="58"/>
      <c r="C79" s="59"/>
      <c r="D79" s="18"/>
    </row>
    <row r="80" spans="1:4" x14ac:dyDescent="0.25">
      <c r="A80" s="67" t="s">
        <v>55</v>
      </c>
      <c r="B80" s="68"/>
      <c r="C80" s="69"/>
      <c r="D80" s="23"/>
    </row>
    <row r="81" spans="1:4" s="3" customFormat="1" x14ac:dyDescent="0.25">
      <c r="A81" s="57" t="s">
        <v>56</v>
      </c>
      <c r="B81" s="58"/>
      <c r="C81" s="59"/>
      <c r="D81" s="18">
        <v>0</v>
      </c>
    </row>
    <row r="82" spans="1:4" s="3" customFormat="1" x14ac:dyDescent="0.25">
      <c r="A82" s="57" t="s">
        <v>57</v>
      </c>
      <c r="B82" s="58"/>
      <c r="C82" s="59"/>
      <c r="D82" s="18">
        <v>0</v>
      </c>
    </row>
    <row r="83" spans="1:4" s="3" customFormat="1" x14ac:dyDescent="0.25">
      <c r="A83" s="57" t="s">
        <v>58</v>
      </c>
      <c r="B83" s="58"/>
      <c r="C83" s="59"/>
      <c r="D83" s="40">
        <v>0</v>
      </c>
    </row>
    <row r="84" spans="1:4" x14ac:dyDescent="0.25">
      <c r="A84" s="57"/>
      <c r="B84" s="58"/>
      <c r="C84" s="59"/>
      <c r="D84" s="18"/>
    </row>
    <row r="85" spans="1:4" s="3" customFormat="1" x14ac:dyDescent="0.25">
      <c r="A85" s="57"/>
      <c r="B85" s="58"/>
      <c r="C85" s="59"/>
      <c r="D85" s="18"/>
    </row>
    <row r="86" spans="1:4" x14ac:dyDescent="0.25">
      <c r="A86" s="67" t="s">
        <v>59</v>
      </c>
      <c r="B86" s="68"/>
      <c r="C86" s="69"/>
      <c r="D86" s="23"/>
    </row>
    <row r="87" spans="1:4" s="3" customFormat="1" ht="35.1" customHeight="1" x14ac:dyDescent="0.25">
      <c r="A87" s="63" t="s">
        <v>60</v>
      </c>
      <c r="B87" s="64"/>
      <c r="C87" s="65"/>
      <c r="D87" s="40">
        <v>0</v>
      </c>
    </row>
    <row r="88" spans="1:4" s="3" customFormat="1" x14ac:dyDescent="0.25">
      <c r="A88" s="57"/>
      <c r="B88" s="58"/>
      <c r="C88" s="59"/>
      <c r="D88" s="18"/>
    </row>
    <row r="89" spans="1:4" s="3" customFormat="1" x14ac:dyDescent="0.25">
      <c r="A89" s="57"/>
      <c r="B89" s="58"/>
      <c r="C89" s="59"/>
      <c r="D89" s="18"/>
    </row>
    <row r="90" spans="1:4" s="3" customFormat="1" x14ac:dyDescent="0.25">
      <c r="A90" s="57"/>
      <c r="B90" s="58"/>
      <c r="C90" s="59"/>
      <c r="D90" s="18"/>
    </row>
    <row r="91" spans="1:4" s="3" customFormat="1" x14ac:dyDescent="0.25">
      <c r="A91" s="57"/>
      <c r="B91" s="58"/>
      <c r="C91" s="59"/>
      <c r="D91" s="18"/>
    </row>
    <row r="92" spans="1:4" s="3" customFormat="1" x14ac:dyDescent="0.25">
      <c r="A92" s="57"/>
      <c r="B92" s="58"/>
      <c r="C92" s="59"/>
      <c r="D92" s="18"/>
    </row>
    <row r="93" spans="1:4" x14ac:dyDescent="0.25">
      <c r="A93" s="67" t="s">
        <v>61</v>
      </c>
      <c r="B93" s="68"/>
      <c r="C93" s="69"/>
      <c r="D93" s="8"/>
    </row>
    <row r="94" spans="1:4" x14ac:dyDescent="0.25">
      <c r="A94" s="57" t="s">
        <v>62</v>
      </c>
      <c r="B94" s="58"/>
      <c r="C94" s="59"/>
      <c r="D94" s="40">
        <v>0</v>
      </c>
    </row>
    <row r="95" spans="1:4" x14ac:dyDescent="0.25">
      <c r="A95" s="57" t="s">
        <v>63</v>
      </c>
      <c r="B95" s="58"/>
      <c r="C95" s="59"/>
      <c r="D95" s="40">
        <v>0</v>
      </c>
    </row>
    <row r="96" spans="1:4" x14ac:dyDescent="0.25">
      <c r="A96" s="57" t="s">
        <v>64</v>
      </c>
      <c r="B96" s="58"/>
      <c r="C96" s="59"/>
      <c r="D96" s="40">
        <v>0</v>
      </c>
    </row>
    <row r="97" spans="1:4" x14ac:dyDescent="0.25">
      <c r="A97" s="57"/>
      <c r="B97" s="58"/>
      <c r="C97" s="59"/>
      <c r="D97" s="19"/>
    </row>
    <row r="98" spans="1:4" s="3" customFormat="1" x14ac:dyDescent="0.25">
      <c r="A98" s="57"/>
      <c r="B98" s="58"/>
      <c r="C98" s="59"/>
      <c r="D98" s="18"/>
    </row>
    <row r="99" spans="1:4" s="3" customFormat="1" x14ac:dyDescent="0.25">
      <c r="A99" s="67" t="s">
        <v>65</v>
      </c>
      <c r="B99" s="68"/>
      <c r="C99" s="69"/>
      <c r="D99" s="23" t="s">
        <v>46</v>
      </c>
    </row>
    <row r="100" spans="1:4" s="3" customFormat="1" x14ac:dyDescent="0.25">
      <c r="A100" s="57" t="s">
        <v>66</v>
      </c>
      <c r="B100" s="58"/>
      <c r="C100" s="59"/>
      <c r="D100" s="40">
        <v>0</v>
      </c>
    </row>
    <row r="101" spans="1:4" s="3" customFormat="1" x14ac:dyDescent="0.25">
      <c r="A101" s="57" t="s">
        <v>67</v>
      </c>
      <c r="B101" s="58"/>
      <c r="C101" s="59"/>
      <c r="D101" s="18">
        <v>0</v>
      </c>
    </row>
    <row r="102" spans="1:4" s="3" customFormat="1" x14ac:dyDescent="0.25">
      <c r="A102" s="57" t="s">
        <v>68</v>
      </c>
      <c r="B102" s="58"/>
      <c r="C102" s="59"/>
      <c r="D102" s="18">
        <v>0</v>
      </c>
    </row>
    <row r="103" spans="1:4" s="3" customFormat="1" x14ac:dyDescent="0.25">
      <c r="A103" s="57"/>
      <c r="B103" s="58"/>
      <c r="C103" s="59"/>
      <c r="D103" s="30"/>
    </row>
    <row r="104" spans="1:4" s="3" customFormat="1" x14ac:dyDescent="0.25">
      <c r="A104" s="57"/>
      <c r="B104" s="58"/>
      <c r="C104" s="59"/>
      <c r="D104" s="30"/>
    </row>
    <row r="105" spans="1:4" s="3" customFormat="1" x14ac:dyDescent="0.25">
      <c r="A105" s="57"/>
      <c r="B105" s="58"/>
      <c r="C105" s="59"/>
      <c r="D105" s="30"/>
    </row>
    <row r="106" spans="1:4" s="3" customFormat="1" x14ac:dyDescent="0.25">
      <c r="A106" s="57"/>
      <c r="B106" s="58"/>
      <c r="C106" s="59"/>
      <c r="D106" s="30"/>
    </row>
    <row r="107" spans="1:4" s="3" customFormat="1" x14ac:dyDescent="0.25">
      <c r="A107" s="57"/>
      <c r="B107" s="58"/>
      <c r="C107" s="59"/>
      <c r="D107" s="19"/>
    </row>
    <row r="108" spans="1:4" s="3" customFormat="1" x14ac:dyDescent="0.25">
      <c r="A108" s="57" t="s">
        <v>69</v>
      </c>
      <c r="B108" s="58"/>
      <c r="C108" s="59"/>
      <c r="D108" s="40">
        <v>0</v>
      </c>
    </row>
    <row r="109" spans="1:4" s="3" customFormat="1" x14ac:dyDescent="0.25">
      <c r="A109" s="57" t="s">
        <v>70</v>
      </c>
      <c r="B109" s="58"/>
      <c r="C109" s="59"/>
      <c r="D109" s="18">
        <v>0</v>
      </c>
    </row>
    <row r="110" spans="1:4" s="3" customFormat="1" x14ac:dyDescent="0.25">
      <c r="A110" s="57" t="s">
        <v>71</v>
      </c>
      <c r="B110" s="58"/>
      <c r="C110" s="59"/>
      <c r="D110" s="18">
        <v>0</v>
      </c>
    </row>
    <row r="111" spans="1:4" s="3" customFormat="1" x14ac:dyDescent="0.25">
      <c r="A111" s="57" t="s">
        <v>72</v>
      </c>
      <c r="B111" s="58"/>
      <c r="C111" s="59"/>
      <c r="D111" s="18">
        <v>0</v>
      </c>
    </row>
    <row r="112" spans="1:4" s="3" customFormat="1" x14ac:dyDescent="0.25">
      <c r="A112" s="57" t="s">
        <v>73</v>
      </c>
      <c r="B112" s="58"/>
      <c r="C112" s="59"/>
      <c r="D112" s="40">
        <v>0</v>
      </c>
    </row>
    <row r="113" spans="1:4" s="3" customFormat="1" x14ac:dyDescent="0.25">
      <c r="A113" s="57"/>
      <c r="B113" s="58"/>
      <c r="C113" s="59"/>
      <c r="D113" s="18"/>
    </row>
    <row r="114" spans="1:4" s="3" customFormat="1" x14ac:dyDescent="0.25">
      <c r="A114" s="57"/>
      <c r="B114" s="58"/>
      <c r="C114" s="59"/>
      <c r="D114" s="18"/>
    </row>
    <row r="115" spans="1:4" s="3" customFormat="1" x14ac:dyDescent="0.25">
      <c r="A115" s="57"/>
      <c r="B115" s="58"/>
      <c r="C115" s="59"/>
      <c r="D115" s="18"/>
    </row>
    <row r="116" spans="1:4" s="3" customFormat="1" x14ac:dyDescent="0.25">
      <c r="A116" s="57"/>
      <c r="B116" s="58"/>
      <c r="C116" s="59"/>
      <c r="D116" s="18"/>
    </row>
    <row r="117" spans="1:4" s="3" customFormat="1" x14ac:dyDescent="0.25">
      <c r="A117" s="57"/>
      <c r="B117" s="58"/>
      <c r="C117" s="59"/>
      <c r="D117" s="18"/>
    </row>
    <row r="118" spans="1:4" s="3" customFormat="1" x14ac:dyDescent="0.25">
      <c r="A118" s="57"/>
      <c r="B118" s="58"/>
      <c r="C118" s="59"/>
      <c r="D118" s="18"/>
    </row>
    <row r="119" spans="1:4" s="3" customFormat="1" x14ac:dyDescent="0.25">
      <c r="A119" s="67" t="s">
        <v>74</v>
      </c>
      <c r="B119" s="68"/>
      <c r="C119" s="69"/>
      <c r="D119" s="23" t="s">
        <v>46</v>
      </c>
    </row>
    <row r="120" spans="1:4" s="3" customFormat="1" x14ac:dyDescent="0.25">
      <c r="A120" s="57" t="s">
        <v>75</v>
      </c>
      <c r="B120" s="58"/>
      <c r="C120" s="59"/>
      <c r="D120" s="40">
        <v>0</v>
      </c>
    </row>
    <row r="121" spans="1:4" s="3" customFormat="1" x14ac:dyDescent="0.25">
      <c r="A121" s="57"/>
      <c r="B121" s="58"/>
      <c r="C121" s="59"/>
      <c r="D121" s="18"/>
    </row>
    <row r="122" spans="1:4" s="3" customFormat="1" x14ac:dyDescent="0.25">
      <c r="A122" s="57"/>
      <c r="B122" s="58"/>
      <c r="C122" s="59"/>
      <c r="D122" s="18"/>
    </row>
    <row r="123" spans="1:4" s="3" customFormat="1" x14ac:dyDescent="0.25">
      <c r="A123" s="57"/>
      <c r="B123" s="58"/>
      <c r="C123" s="59"/>
      <c r="D123" s="18"/>
    </row>
    <row r="124" spans="1:4" s="3" customFormat="1" x14ac:dyDescent="0.25">
      <c r="A124" s="57"/>
      <c r="B124" s="58"/>
      <c r="C124" s="59"/>
      <c r="D124" s="18"/>
    </row>
    <row r="125" spans="1:4" s="3" customFormat="1" x14ac:dyDescent="0.25">
      <c r="A125" s="57"/>
      <c r="B125" s="58"/>
      <c r="C125" s="59"/>
      <c r="D125" s="18"/>
    </row>
    <row r="126" spans="1:4" s="3" customFormat="1" ht="25.5" x14ac:dyDescent="0.25">
      <c r="A126" s="70" t="s">
        <v>76</v>
      </c>
      <c r="B126" s="72"/>
      <c r="C126" s="22" t="s">
        <v>77</v>
      </c>
      <c r="D126" s="22" t="s">
        <v>78</v>
      </c>
    </row>
    <row r="127" spans="1:4" s="3" customFormat="1" x14ac:dyDescent="0.25">
      <c r="A127" s="57" t="s">
        <v>79</v>
      </c>
      <c r="B127" s="59"/>
      <c r="C127" s="18">
        <v>0</v>
      </c>
      <c r="D127" s="18">
        <v>0</v>
      </c>
    </row>
    <row r="128" spans="1:4" s="3" customFormat="1" x14ac:dyDescent="0.25">
      <c r="A128" s="57" t="s">
        <v>80</v>
      </c>
      <c r="B128" s="59"/>
      <c r="C128" s="40">
        <v>0</v>
      </c>
      <c r="D128" s="18">
        <v>0</v>
      </c>
    </row>
    <row r="129" spans="1:4" s="3" customFormat="1" x14ac:dyDescent="0.25">
      <c r="A129" s="57" t="s">
        <v>81</v>
      </c>
      <c r="B129" s="59"/>
      <c r="C129" s="18">
        <v>0</v>
      </c>
      <c r="D129" s="18">
        <v>0</v>
      </c>
    </row>
    <row r="130" spans="1:4" s="3" customFormat="1" x14ac:dyDescent="0.25">
      <c r="A130" s="57" t="s">
        <v>82</v>
      </c>
      <c r="B130" s="59"/>
      <c r="C130" s="18">
        <v>0</v>
      </c>
      <c r="D130" s="18">
        <v>0</v>
      </c>
    </row>
    <row r="131" spans="1:4" s="3" customFormat="1" x14ac:dyDescent="0.25">
      <c r="A131" s="57" t="s">
        <v>83</v>
      </c>
      <c r="B131" s="59"/>
      <c r="C131" s="18">
        <v>0</v>
      </c>
      <c r="D131" s="18">
        <v>0</v>
      </c>
    </row>
    <row r="132" spans="1:4" s="3" customFormat="1" x14ac:dyDescent="0.25">
      <c r="A132" s="57" t="s">
        <v>84</v>
      </c>
      <c r="B132" s="59"/>
      <c r="C132" s="18">
        <v>0</v>
      </c>
      <c r="D132" s="18">
        <v>0</v>
      </c>
    </row>
    <row r="133" spans="1:4" s="3" customFormat="1" x14ac:dyDescent="0.25">
      <c r="A133" s="57"/>
      <c r="B133" s="59"/>
      <c r="C133" s="18"/>
      <c r="D133" s="18"/>
    </row>
    <row r="134" spans="1:4" s="3" customFormat="1" ht="25.5" x14ac:dyDescent="0.25">
      <c r="A134" s="70" t="s">
        <v>85</v>
      </c>
      <c r="B134" s="72"/>
      <c r="C134" s="22" t="s">
        <v>77</v>
      </c>
      <c r="D134" s="22" t="s">
        <v>78</v>
      </c>
    </row>
    <row r="135" spans="1:4" s="3" customFormat="1" x14ac:dyDescent="0.25">
      <c r="A135" s="79" t="s">
        <v>86</v>
      </c>
      <c r="B135" s="80"/>
      <c r="C135" s="17">
        <v>0</v>
      </c>
      <c r="D135" s="17">
        <v>0</v>
      </c>
    </row>
    <row r="136" spans="1:4" s="3" customFormat="1" x14ac:dyDescent="0.25">
      <c r="A136" s="79" t="s">
        <v>87</v>
      </c>
      <c r="B136" s="80"/>
      <c r="C136" s="17">
        <v>0</v>
      </c>
      <c r="D136" s="17">
        <v>0</v>
      </c>
    </row>
    <row r="137" spans="1:4" s="3" customFormat="1" x14ac:dyDescent="0.25">
      <c r="A137" s="79" t="s">
        <v>88</v>
      </c>
      <c r="B137" s="80"/>
      <c r="C137" s="46">
        <v>0</v>
      </c>
      <c r="D137" s="17">
        <v>0</v>
      </c>
    </row>
    <row r="138" spans="1:4" s="3" customFormat="1" ht="6.6" customHeight="1" x14ac:dyDescent="0.25">
      <c r="A138" s="79"/>
      <c r="B138" s="80"/>
      <c r="C138" s="17"/>
      <c r="D138" s="17"/>
    </row>
    <row r="139" spans="1:4" s="3" customFormat="1" x14ac:dyDescent="0.25">
      <c r="A139" s="79" t="s">
        <v>89</v>
      </c>
      <c r="B139" s="80"/>
      <c r="C139" s="17">
        <v>0</v>
      </c>
      <c r="D139" s="17">
        <v>0</v>
      </c>
    </row>
    <row r="140" spans="1:4" s="3" customFormat="1" x14ac:dyDescent="0.25">
      <c r="A140" s="79" t="s">
        <v>90</v>
      </c>
      <c r="B140" s="80"/>
      <c r="C140" s="17">
        <v>0</v>
      </c>
      <c r="D140" s="17">
        <v>0</v>
      </c>
    </row>
    <row r="141" spans="1:4" s="3" customFormat="1" x14ac:dyDescent="0.25">
      <c r="A141" s="79" t="s">
        <v>91</v>
      </c>
      <c r="B141" s="80"/>
      <c r="C141" s="17">
        <v>0</v>
      </c>
      <c r="D141" s="17">
        <v>0</v>
      </c>
    </row>
    <row r="142" spans="1:4" s="3" customFormat="1" ht="6.6" customHeight="1" x14ac:dyDescent="0.25">
      <c r="A142" s="79"/>
      <c r="B142" s="80"/>
      <c r="C142" s="17"/>
      <c r="D142" s="17"/>
    </row>
    <row r="143" spans="1:4" s="3" customFormat="1" x14ac:dyDescent="0.25">
      <c r="A143" s="79" t="s">
        <v>92</v>
      </c>
      <c r="B143" s="80"/>
      <c r="C143" s="17">
        <v>0</v>
      </c>
      <c r="D143" s="17">
        <v>0</v>
      </c>
    </row>
    <row r="144" spans="1:4" s="3" customFormat="1" x14ac:dyDescent="0.25">
      <c r="A144" s="79" t="s">
        <v>93</v>
      </c>
      <c r="B144" s="80"/>
      <c r="C144" s="17">
        <v>0</v>
      </c>
      <c r="D144" s="17">
        <v>0</v>
      </c>
    </row>
    <row r="145" spans="1:4" s="3" customFormat="1" x14ac:dyDescent="0.25">
      <c r="A145" s="79" t="s">
        <v>94</v>
      </c>
      <c r="B145" s="80"/>
      <c r="C145" s="46">
        <v>0</v>
      </c>
      <c r="D145" s="17">
        <v>0</v>
      </c>
    </row>
    <row r="146" spans="1:4" s="3" customFormat="1" ht="6" customHeight="1" x14ac:dyDescent="0.25">
      <c r="A146" s="20"/>
      <c r="B146" s="21"/>
      <c r="C146" s="17"/>
      <c r="D146" s="17"/>
    </row>
    <row r="147" spans="1:4" s="3" customFormat="1" x14ac:dyDescent="0.25">
      <c r="A147" s="79" t="s">
        <v>95</v>
      </c>
      <c r="B147" s="80"/>
      <c r="C147" s="17">
        <v>0</v>
      </c>
      <c r="D147" s="17">
        <v>0</v>
      </c>
    </row>
    <row r="148" spans="1:4" s="3" customFormat="1" x14ac:dyDescent="0.25">
      <c r="A148" s="79" t="s">
        <v>96</v>
      </c>
      <c r="B148" s="80"/>
      <c r="C148" s="17">
        <v>0</v>
      </c>
      <c r="D148" s="17">
        <v>0</v>
      </c>
    </row>
    <row r="149" spans="1:4" s="3" customFormat="1" x14ac:dyDescent="0.25">
      <c r="A149" s="79" t="s">
        <v>97</v>
      </c>
      <c r="B149" s="80"/>
      <c r="C149" s="46">
        <v>0</v>
      </c>
      <c r="D149" s="17">
        <v>0</v>
      </c>
    </row>
    <row r="150" spans="1:4" s="3" customFormat="1" ht="5.0999999999999996" customHeight="1" x14ac:dyDescent="0.25">
      <c r="A150" s="20"/>
      <c r="B150" s="21"/>
      <c r="C150" s="17"/>
      <c r="D150" s="17"/>
    </row>
    <row r="151" spans="1:4" s="3" customFormat="1" x14ac:dyDescent="0.25">
      <c r="A151" s="79" t="s">
        <v>98</v>
      </c>
      <c r="B151" s="80"/>
      <c r="C151" s="17">
        <v>0</v>
      </c>
      <c r="D151" s="17">
        <v>0</v>
      </c>
    </row>
    <row r="152" spans="1:4" s="3" customFormat="1" x14ac:dyDescent="0.25">
      <c r="A152" s="79" t="s">
        <v>99</v>
      </c>
      <c r="B152" s="80"/>
      <c r="C152" s="17">
        <v>0</v>
      </c>
      <c r="D152" s="17">
        <v>0</v>
      </c>
    </row>
    <row r="153" spans="1:4" s="3" customFormat="1" x14ac:dyDescent="0.25">
      <c r="A153" s="79" t="s">
        <v>100</v>
      </c>
      <c r="B153" s="80"/>
      <c r="C153" s="17">
        <v>0</v>
      </c>
      <c r="D153" s="17">
        <v>0</v>
      </c>
    </row>
    <row r="154" spans="1:4" s="3" customFormat="1" ht="7.35" customHeight="1" x14ac:dyDescent="0.25">
      <c r="A154" s="20"/>
      <c r="B154" s="21"/>
      <c r="C154" s="17"/>
      <c r="D154" s="17"/>
    </row>
    <row r="155" spans="1:4" s="3" customFormat="1" x14ac:dyDescent="0.25">
      <c r="A155" s="79" t="s">
        <v>101</v>
      </c>
      <c r="B155" s="80"/>
      <c r="C155" s="17">
        <v>0</v>
      </c>
      <c r="D155" s="17">
        <v>0</v>
      </c>
    </row>
    <row r="156" spans="1:4" s="3" customFormat="1" x14ac:dyDescent="0.25">
      <c r="A156" s="79" t="s">
        <v>102</v>
      </c>
      <c r="B156" s="80"/>
      <c r="C156" s="17">
        <v>0</v>
      </c>
      <c r="D156" s="17">
        <v>0</v>
      </c>
    </row>
    <row r="157" spans="1:4" s="3" customFormat="1" x14ac:dyDescent="0.25">
      <c r="A157" s="79" t="s">
        <v>103</v>
      </c>
      <c r="B157" s="80"/>
      <c r="C157" s="17">
        <v>0</v>
      </c>
      <c r="D157" s="17">
        <v>0</v>
      </c>
    </row>
    <row r="158" spans="1:4" s="3" customFormat="1" x14ac:dyDescent="0.25">
      <c r="A158" s="20"/>
      <c r="B158" s="21"/>
      <c r="C158" s="17"/>
      <c r="D158" s="17"/>
    </row>
    <row r="159" spans="1:4" s="3" customFormat="1" ht="19.5" thickBot="1" x14ac:dyDescent="0.3">
      <c r="A159" s="10"/>
      <c r="B159" s="11"/>
      <c r="C159" s="16"/>
      <c r="D159" s="12"/>
    </row>
    <row r="160" spans="1:4" s="3" customFormat="1" x14ac:dyDescent="0.25">
      <c r="A160" s="92" t="s">
        <v>104</v>
      </c>
      <c r="B160" s="97" t="s">
        <v>105</v>
      </c>
      <c r="C160" s="89"/>
      <c r="D160" s="90"/>
    </row>
    <row r="161" spans="1:4" s="4" customFormat="1" ht="15.75" x14ac:dyDescent="0.25">
      <c r="A161" s="93" t="s">
        <v>106</v>
      </c>
      <c r="B161" s="98" t="s">
        <v>107</v>
      </c>
      <c r="C161" s="99"/>
      <c r="D161" s="53"/>
    </row>
    <row r="162" spans="1:4" s="4" customFormat="1" ht="15.75" x14ac:dyDescent="0.25">
      <c r="A162" s="94" t="s">
        <v>108</v>
      </c>
      <c r="B162" s="100" t="s">
        <v>108</v>
      </c>
      <c r="C162" s="91"/>
      <c r="D162" s="53"/>
    </row>
    <row r="163" spans="1:4" s="4" customFormat="1" ht="15.75" x14ac:dyDescent="0.25">
      <c r="A163" s="94" t="s">
        <v>109</v>
      </c>
      <c r="B163" s="100" t="s">
        <v>110</v>
      </c>
      <c r="C163" s="91"/>
      <c r="D163" s="53"/>
    </row>
    <row r="164" spans="1:4" s="4" customFormat="1" ht="15.75" x14ac:dyDescent="0.25">
      <c r="A164" s="94"/>
      <c r="B164" s="101"/>
      <c r="C164" s="91"/>
      <c r="D164" s="53"/>
    </row>
    <row r="165" spans="1:4" s="4" customFormat="1" ht="15.75" x14ac:dyDescent="0.25">
      <c r="A165" s="95"/>
      <c r="B165" s="101"/>
      <c r="C165" s="91"/>
      <c r="D165" s="53"/>
    </row>
    <row r="166" spans="1:4" s="4" customFormat="1" ht="15.75" x14ac:dyDescent="0.25">
      <c r="A166" s="95"/>
      <c r="B166" s="101"/>
      <c r="C166" s="91"/>
      <c r="D166" s="53"/>
    </row>
    <row r="167" spans="1:4" s="4" customFormat="1" ht="15.75" x14ac:dyDescent="0.25">
      <c r="A167" s="95"/>
      <c r="B167" s="101"/>
      <c r="C167" s="91"/>
      <c r="D167" s="53"/>
    </row>
    <row r="168" spans="1:4" s="4" customFormat="1" ht="15.75" x14ac:dyDescent="0.25">
      <c r="A168" s="95"/>
      <c r="B168" s="101"/>
      <c r="C168" s="91"/>
      <c r="D168" s="53"/>
    </row>
    <row r="169" spans="1:4" x14ac:dyDescent="0.25">
      <c r="A169" s="95"/>
      <c r="B169" s="101"/>
      <c r="C169" s="91"/>
      <c r="D169" s="102"/>
    </row>
    <row r="170" spans="1:4" ht="15.75" thickBot="1" x14ac:dyDescent="0.3">
      <c r="A170" s="96"/>
      <c r="B170" s="103"/>
      <c r="C170" s="56"/>
      <c r="D170" s="104"/>
    </row>
  </sheetData>
  <mergeCells count="145">
    <mergeCell ref="A6:D6"/>
    <mergeCell ref="A5:D5"/>
    <mergeCell ref="A58:C58"/>
    <mergeCell ref="A103:C103"/>
    <mergeCell ref="A104:C104"/>
    <mergeCell ref="A74:C74"/>
    <mergeCell ref="A75:C75"/>
    <mergeCell ref="A76:C76"/>
    <mergeCell ref="A79:C79"/>
    <mergeCell ref="A49:C49"/>
    <mergeCell ref="A70:C70"/>
    <mergeCell ref="A71:C71"/>
    <mergeCell ref="A77:C77"/>
    <mergeCell ref="A78:C78"/>
    <mergeCell ref="A84:C84"/>
    <mergeCell ref="A80:C80"/>
    <mergeCell ref="A81:C81"/>
    <mergeCell ref="A82:C82"/>
    <mergeCell ref="A83:C83"/>
    <mergeCell ref="A85:C85"/>
    <mergeCell ref="A86:C86"/>
    <mergeCell ref="A87:C87"/>
    <mergeCell ref="A13:C13"/>
    <mergeCell ref="A59:C59"/>
    <mergeCell ref="A63:C63"/>
    <mergeCell ref="A113:C113"/>
    <mergeCell ref="A97:C97"/>
    <mergeCell ref="A98:C98"/>
    <mergeCell ref="A99:C99"/>
    <mergeCell ref="A108:C108"/>
    <mergeCell ref="A109:C109"/>
    <mergeCell ref="A110:C110"/>
    <mergeCell ref="A114:C114"/>
    <mergeCell ref="A88:C88"/>
    <mergeCell ref="A89:C89"/>
    <mergeCell ref="A90:C90"/>
    <mergeCell ref="A91:C91"/>
    <mergeCell ref="A105:C105"/>
    <mergeCell ref="A106:C106"/>
    <mergeCell ref="A92:C92"/>
    <mergeCell ref="A93:C93"/>
    <mergeCell ref="A94:C94"/>
    <mergeCell ref="A95:C95"/>
    <mergeCell ref="A96:C96"/>
    <mergeCell ref="A111:C111"/>
    <mergeCell ref="A112:C112"/>
    <mergeCell ref="A100:C100"/>
    <mergeCell ref="A101:C101"/>
    <mergeCell ref="A102:C102"/>
    <mergeCell ref="A152:B152"/>
    <mergeCell ref="A153:B153"/>
    <mergeCell ref="A155:B155"/>
    <mergeCell ref="A156:B156"/>
    <mergeCell ref="A157:B157"/>
    <mergeCell ref="A145:B145"/>
    <mergeCell ref="A147:B147"/>
    <mergeCell ref="A148:B148"/>
    <mergeCell ref="A149:B149"/>
    <mergeCell ref="A151:B151"/>
    <mergeCell ref="A142:B142"/>
    <mergeCell ref="A126:B126"/>
    <mergeCell ref="A134:B134"/>
    <mergeCell ref="A143:B143"/>
    <mergeCell ref="A144:B144"/>
    <mergeCell ref="A137:B137"/>
    <mergeCell ref="A138:B138"/>
    <mergeCell ref="A139:B139"/>
    <mergeCell ref="A140:B140"/>
    <mergeCell ref="A141:B141"/>
    <mergeCell ref="A127:B127"/>
    <mergeCell ref="A128:B128"/>
    <mergeCell ref="A129:B129"/>
    <mergeCell ref="A130:B130"/>
    <mergeCell ref="A131:B131"/>
    <mergeCell ref="A132:B132"/>
    <mergeCell ref="A133:B133"/>
    <mergeCell ref="A135:B135"/>
    <mergeCell ref="A136:B136"/>
    <mergeCell ref="A120:C120"/>
    <mergeCell ref="A124:C124"/>
    <mergeCell ref="A125:C125"/>
    <mergeCell ref="A115:C115"/>
    <mergeCell ref="A116:C116"/>
    <mergeCell ref="A117:C117"/>
    <mergeCell ref="A121:C121"/>
    <mergeCell ref="A122:C122"/>
    <mergeCell ref="A123:C123"/>
    <mergeCell ref="A119:C119"/>
    <mergeCell ref="A118:C118"/>
    <mergeCell ref="A65:C65"/>
    <mergeCell ref="A15:C15"/>
    <mergeCell ref="A16:C16"/>
    <mergeCell ref="A17:C17"/>
    <mergeCell ref="A19:C19"/>
    <mergeCell ref="A20:C20"/>
    <mergeCell ref="A14:C14"/>
    <mergeCell ref="A50:C50"/>
    <mergeCell ref="A51:C51"/>
    <mergeCell ref="A52:C52"/>
    <mergeCell ref="A53:C53"/>
    <mergeCell ref="A23:C23"/>
    <mergeCell ref="A24:C24"/>
    <mergeCell ref="A27:C27"/>
    <mergeCell ref="A29:C29"/>
    <mergeCell ref="A30:C30"/>
    <mergeCell ref="A21:C21"/>
    <mergeCell ref="A22:C22"/>
    <mergeCell ref="A25:C25"/>
    <mergeCell ref="A26:C26"/>
    <mergeCell ref="A31:C31"/>
    <mergeCell ref="A9:C9"/>
    <mergeCell ref="A10:C10"/>
    <mergeCell ref="A11:C11"/>
    <mergeCell ref="A12:C12"/>
    <mergeCell ref="A54:C54"/>
    <mergeCell ref="A55:C55"/>
    <mergeCell ref="A56:C56"/>
    <mergeCell ref="A57:C57"/>
    <mergeCell ref="A32:C32"/>
    <mergeCell ref="A44:C44"/>
    <mergeCell ref="A45:C45"/>
    <mergeCell ref="A37:C37"/>
    <mergeCell ref="A107:C107"/>
    <mergeCell ref="A4:D4"/>
    <mergeCell ref="A18:C18"/>
    <mergeCell ref="A67:C67"/>
    <mergeCell ref="A68:C68"/>
    <mergeCell ref="A69:C69"/>
    <mergeCell ref="A72:C72"/>
    <mergeCell ref="A33:C33"/>
    <mergeCell ref="A34:C34"/>
    <mergeCell ref="A35:C35"/>
    <mergeCell ref="A38:C38"/>
    <mergeCell ref="A39:C39"/>
    <mergeCell ref="A41:C41"/>
    <mergeCell ref="A42:C42"/>
    <mergeCell ref="A43:C43"/>
    <mergeCell ref="A46:C46"/>
    <mergeCell ref="A48:C48"/>
    <mergeCell ref="A73:C73"/>
    <mergeCell ref="A66:C66"/>
    <mergeCell ref="A64:C64"/>
    <mergeCell ref="A47:C47"/>
    <mergeCell ref="A28:C28"/>
    <mergeCell ref="A8:C8"/>
  </mergeCells>
  <printOptions gridLinesSet="0"/>
  <pageMargins left="0.35433070866141736" right="0.23622047244094491" top="0.23622047244094491" bottom="0.27559055118110237" header="0.23622047244094491" footer="0.27559055118110237"/>
  <pageSetup paperSize="9" scale="84" fitToHeight="0" orientation="portrait" r:id="rId1"/>
  <headerFooter>
    <oddFooter>&amp;C&amp;P</oddFooter>
  </headerFooter>
  <rowBreaks count="3" manualBreakCount="3">
    <brk id="46" max="16383" man="1"/>
    <brk id="85" max="16383" man="1"/>
    <brk id="1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80"/>
  <sheetViews>
    <sheetView showGridLines="0" tabSelected="1" view="pageBreakPreview" zoomScale="83" zoomScaleNormal="100" zoomScaleSheetLayoutView="83" workbookViewId="0">
      <pane ySplit="4" topLeftCell="A5" activePane="bottomLeft" state="frozen"/>
      <selection pane="bottomLeft" activeCell="K75" sqref="K75"/>
    </sheetView>
  </sheetViews>
  <sheetFormatPr baseColWidth="10" defaultColWidth="10" defaultRowHeight="15" x14ac:dyDescent="0.25"/>
  <cols>
    <col min="1" max="1" width="48.140625" style="1" customWidth="1"/>
    <col min="2" max="2" width="6.42578125" style="1" customWidth="1"/>
    <col min="3" max="3" width="4.85546875" style="1" customWidth="1"/>
    <col min="4" max="4" width="13" style="1" customWidth="1"/>
    <col min="5" max="5" width="19" style="2" customWidth="1"/>
    <col min="6" max="6" width="18.85546875" style="42" customWidth="1"/>
  </cols>
  <sheetData>
    <row r="2" spans="1:6" ht="15.75" x14ac:dyDescent="0.25">
      <c r="D2" s="9"/>
      <c r="E2" s="5"/>
      <c r="F2" s="5"/>
    </row>
    <row r="3" spans="1:6" ht="39" customHeight="1" thickBot="1" x14ac:dyDescent="0.3">
      <c r="D3" s="9"/>
      <c r="E3" s="26"/>
      <c r="F3" s="26"/>
    </row>
    <row r="4" spans="1:6" ht="53.45" customHeight="1" thickBot="1" x14ac:dyDescent="0.3">
      <c r="A4" s="60" t="s">
        <v>147</v>
      </c>
      <c r="B4" s="61"/>
      <c r="C4" s="61"/>
      <c r="D4" s="61"/>
      <c r="E4" s="61"/>
      <c r="F4" s="62"/>
    </row>
    <row r="5" spans="1:6" ht="32.1" customHeight="1" x14ac:dyDescent="0.25">
      <c r="A5" s="88" t="s">
        <v>0</v>
      </c>
      <c r="B5" s="88"/>
      <c r="C5" s="88"/>
      <c r="D5" s="88"/>
      <c r="E5" s="88"/>
      <c r="F5" s="88"/>
    </row>
    <row r="6" spans="1:6" ht="18.75" x14ac:dyDescent="0.25">
      <c r="A6" s="66" t="s">
        <v>111</v>
      </c>
      <c r="B6" s="66"/>
      <c r="C6" s="15"/>
      <c r="D6" s="15"/>
      <c r="E6" s="14"/>
      <c r="F6" s="14"/>
    </row>
    <row r="7" spans="1:6" ht="18.75" x14ac:dyDescent="0.25">
      <c r="A7" s="7"/>
      <c r="B7" s="7"/>
      <c r="C7" s="7"/>
      <c r="D7" s="7"/>
      <c r="E7" s="6"/>
    </row>
    <row r="8" spans="1:6" s="1" customFormat="1" x14ac:dyDescent="0.25">
      <c r="A8" s="31" t="s">
        <v>1</v>
      </c>
      <c r="B8" s="34" t="s">
        <v>112</v>
      </c>
      <c r="C8" s="35" t="s">
        <v>113</v>
      </c>
      <c r="D8" s="36" t="s">
        <v>2</v>
      </c>
      <c r="E8" s="36" t="s">
        <v>114</v>
      </c>
      <c r="F8" s="33" t="s">
        <v>115</v>
      </c>
    </row>
    <row r="9" spans="1:6" x14ac:dyDescent="0.25">
      <c r="A9" s="37" t="s">
        <v>116</v>
      </c>
      <c r="B9" s="38">
        <v>3</v>
      </c>
      <c r="C9" s="39" t="s">
        <v>117</v>
      </c>
      <c r="D9" s="40">
        <f>'BPU '!D12</f>
        <v>0</v>
      </c>
      <c r="E9" s="40">
        <f>D9*B9</f>
        <v>0</v>
      </c>
      <c r="F9" s="43"/>
    </row>
    <row r="10" spans="1:6" ht="24" x14ac:dyDescent="0.25">
      <c r="A10" s="37" t="s">
        <v>118</v>
      </c>
      <c r="B10" s="38">
        <v>6</v>
      </c>
      <c r="C10" s="39" t="s">
        <v>117</v>
      </c>
      <c r="D10" s="40">
        <f>'BPU '!D19</f>
        <v>0</v>
      </c>
      <c r="E10" s="40">
        <f>D10*B10</f>
        <v>0</v>
      </c>
      <c r="F10" s="43"/>
    </row>
    <row r="11" spans="1:6" ht="36" x14ac:dyDescent="0.25">
      <c r="A11" s="37" t="s">
        <v>119</v>
      </c>
      <c r="B11" s="38">
        <v>1</v>
      </c>
      <c r="C11" s="39" t="s">
        <v>117</v>
      </c>
      <c r="D11" s="40">
        <f>'BPU '!D22</f>
        <v>0</v>
      </c>
      <c r="E11" s="40">
        <f>D11*B11</f>
        <v>0</v>
      </c>
      <c r="F11" s="43"/>
    </row>
    <row r="12" spans="1:6" x14ac:dyDescent="0.25">
      <c r="A12" s="37"/>
      <c r="B12" s="38"/>
      <c r="C12" s="39"/>
      <c r="D12" s="18"/>
      <c r="E12" s="18"/>
      <c r="F12" s="43"/>
    </row>
    <row r="13" spans="1:6" x14ac:dyDescent="0.25">
      <c r="A13" s="37" t="s">
        <v>15</v>
      </c>
      <c r="B13" s="38">
        <v>1</v>
      </c>
      <c r="C13" s="39" t="s">
        <v>117</v>
      </c>
      <c r="D13" s="40">
        <f>'BPU '!D24</f>
        <v>0</v>
      </c>
      <c r="E13" s="40">
        <f>D13*B13</f>
        <v>0</v>
      </c>
      <c r="F13" s="43"/>
    </row>
    <row r="14" spans="1:6" x14ac:dyDescent="0.25">
      <c r="A14" s="37" t="s">
        <v>120</v>
      </c>
      <c r="B14" s="38">
        <v>1</v>
      </c>
      <c r="C14" s="39" t="s">
        <v>117</v>
      </c>
      <c r="D14" s="18">
        <v>0</v>
      </c>
      <c r="E14" s="18">
        <f>B14*D14</f>
        <v>0</v>
      </c>
      <c r="F14" s="43"/>
    </row>
    <row r="15" spans="1:6" x14ac:dyDescent="0.25">
      <c r="A15" s="32"/>
      <c r="B15" s="38"/>
      <c r="C15" s="39"/>
      <c r="D15" s="18"/>
      <c r="E15" s="18"/>
      <c r="F15" s="38"/>
    </row>
    <row r="16" spans="1:6" x14ac:dyDescent="0.25">
      <c r="A16" s="82" t="s">
        <v>121</v>
      </c>
      <c r="B16" s="83"/>
      <c r="C16" s="83"/>
      <c r="D16" s="84"/>
      <c r="E16" s="40">
        <f>SUM(E9:E15)</f>
        <v>0</v>
      </c>
      <c r="F16" s="44"/>
    </row>
    <row r="17" spans="1:6" x14ac:dyDescent="0.25">
      <c r="A17" s="63"/>
      <c r="B17" s="64"/>
      <c r="C17" s="65"/>
      <c r="D17" s="29"/>
      <c r="E17" s="18"/>
      <c r="F17" s="38"/>
    </row>
    <row r="18" spans="1:6" x14ac:dyDescent="0.25">
      <c r="A18" s="31" t="s">
        <v>122</v>
      </c>
      <c r="B18" s="34" t="s">
        <v>112</v>
      </c>
      <c r="C18" s="35" t="s">
        <v>113</v>
      </c>
      <c r="D18" s="36" t="s">
        <v>2</v>
      </c>
      <c r="E18" s="36" t="s">
        <v>123</v>
      </c>
      <c r="F18" s="33" t="s">
        <v>115</v>
      </c>
    </row>
    <row r="19" spans="1:6" x14ac:dyDescent="0.25">
      <c r="A19" s="37" t="s">
        <v>124</v>
      </c>
      <c r="B19" s="38">
        <v>3</v>
      </c>
      <c r="C19" s="39" t="s">
        <v>117</v>
      </c>
      <c r="D19" s="40">
        <f>'BPU '!D32</f>
        <v>0</v>
      </c>
      <c r="E19" s="40">
        <f>D19*B19*12</f>
        <v>0</v>
      </c>
      <c r="F19" s="43"/>
    </row>
    <row r="20" spans="1:6" x14ac:dyDescent="0.25">
      <c r="A20" s="37" t="s">
        <v>125</v>
      </c>
      <c r="B20" s="38">
        <v>9</v>
      </c>
      <c r="C20" s="39" t="s">
        <v>117</v>
      </c>
      <c r="D20" s="40">
        <f>'BPU '!D37</f>
        <v>0</v>
      </c>
      <c r="E20" s="40">
        <f>D20*B20*12</f>
        <v>0</v>
      </c>
      <c r="F20" s="43"/>
    </row>
    <row r="21" spans="1:6" x14ac:dyDescent="0.25">
      <c r="A21" s="37"/>
      <c r="B21" s="38"/>
      <c r="C21" s="39"/>
      <c r="D21" s="40"/>
      <c r="E21" s="40"/>
      <c r="F21" s="43"/>
    </row>
    <row r="22" spans="1:6" ht="24" x14ac:dyDescent="0.25">
      <c r="A22" s="37" t="s">
        <v>126</v>
      </c>
      <c r="B22" s="38">
        <v>6</v>
      </c>
      <c r="C22" s="39" t="s">
        <v>117</v>
      </c>
      <c r="D22" s="40">
        <f>'BPU '!D42</f>
        <v>0</v>
      </c>
      <c r="E22" s="40">
        <f>D22*B22*12</f>
        <v>0</v>
      </c>
      <c r="F22" s="43"/>
    </row>
    <row r="23" spans="1:6" x14ac:dyDescent="0.25">
      <c r="A23" s="37"/>
      <c r="B23" s="38"/>
      <c r="C23" s="39"/>
      <c r="D23" s="40"/>
      <c r="E23" s="40"/>
      <c r="F23" s="43"/>
    </row>
    <row r="24" spans="1:6" x14ac:dyDescent="0.25">
      <c r="A24" s="37"/>
      <c r="B24" s="38"/>
      <c r="C24" s="39"/>
      <c r="D24" s="18"/>
      <c r="E24" s="18"/>
      <c r="F24" s="43"/>
    </row>
    <row r="25" spans="1:6" ht="24" x14ac:dyDescent="0.25">
      <c r="A25" s="37" t="s">
        <v>31</v>
      </c>
      <c r="B25" s="38">
        <v>1</v>
      </c>
      <c r="C25" s="39" t="s">
        <v>117</v>
      </c>
      <c r="D25" s="40">
        <f>'BPU '!D44</f>
        <v>0</v>
      </c>
      <c r="E25" s="40">
        <f>D25*B25*12</f>
        <v>0</v>
      </c>
      <c r="F25" s="43"/>
    </row>
    <row r="26" spans="1:6" x14ac:dyDescent="0.25">
      <c r="A26" s="37"/>
      <c r="B26" s="38"/>
      <c r="C26" s="39"/>
      <c r="D26" s="18"/>
      <c r="E26" s="18"/>
      <c r="F26" s="43"/>
    </row>
    <row r="27" spans="1:6" x14ac:dyDescent="0.25">
      <c r="A27" s="37" t="s">
        <v>120</v>
      </c>
      <c r="B27" s="38">
        <v>1</v>
      </c>
      <c r="C27" s="39" t="s">
        <v>117</v>
      </c>
      <c r="D27" s="18">
        <v>0</v>
      </c>
      <c r="E27" s="18">
        <f>D27*12</f>
        <v>0</v>
      </c>
      <c r="F27" s="38"/>
    </row>
    <row r="28" spans="1:6" x14ac:dyDescent="0.25">
      <c r="A28" s="32"/>
      <c r="B28" s="38"/>
      <c r="C28" s="39"/>
      <c r="D28" s="18"/>
      <c r="E28" s="18"/>
      <c r="F28" s="38"/>
    </row>
    <row r="29" spans="1:6" x14ac:dyDescent="0.25">
      <c r="A29" s="82" t="s">
        <v>127</v>
      </c>
      <c r="B29" s="83"/>
      <c r="C29" s="83"/>
      <c r="D29" s="84"/>
      <c r="E29" s="40">
        <f>SUM(E19:E28)</f>
        <v>0</v>
      </c>
      <c r="F29" s="44"/>
    </row>
    <row r="30" spans="1:6" x14ac:dyDescent="0.25">
      <c r="A30" s="63"/>
      <c r="B30" s="64"/>
      <c r="C30" s="65"/>
      <c r="D30" s="29"/>
      <c r="E30" s="18"/>
      <c r="F30" s="38"/>
    </row>
    <row r="31" spans="1:6" s="1" customFormat="1" ht="20.45" customHeight="1" x14ac:dyDescent="0.25">
      <c r="A31" s="31" t="s">
        <v>128</v>
      </c>
      <c r="B31" s="34" t="s">
        <v>112</v>
      </c>
      <c r="C31" s="35" t="s">
        <v>113</v>
      </c>
      <c r="D31" s="36" t="s">
        <v>2</v>
      </c>
      <c r="E31" s="36" t="s">
        <v>114</v>
      </c>
      <c r="F31" s="33" t="s">
        <v>115</v>
      </c>
    </row>
    <row r="32" spans="1:6" ht="36" x14ac:dyDescent="0.25">
      <c r="A32" s="37" t="s">
        <v>34</v>
      </c>
      <c r="B32" s="38">
        <v>1</v>
      </c>
      <c r="C32" s="39" t="s">
        <v>117</v>
      </c>
      <c r="D32" s="40">
        <f>'BPU '!D48</f>
        <v>0</v>
      </c>
      <c r="E32" s="40">
        <f>D32*B32</f>
        <v>0</v>
      </c>
      <c r="F32" s="43"/>
    </row>
    <row r="33" spans="1:6" ht="24" x14ac:dyDescent="0.25">
      <c r="A33" s="37" t="s">
        <v>129</v>
      </c>
      <c r="B33" s="38">
        <v>1</v>
      </c>
      <c r="C33" s="39" t="s">
        <v>117</v>
      </c>
      <c r="D33" s="40">
        <f>'BPU '!D51</f>
        <v>0</v>
      </c>
      <c r="E33" s="40">
        <f>D33*B33</f>
        <v>0</v>
      </c>
      <c r="F33" s="43"/>
    </row>
    <row r="34" spans="1:6" x14ac:dyDescent="0.25">
      <c r="A34" s="37" t="s">
        <v>130</v>
      </c>
      <c r="B34" s="38">
        <v>2</v>
      </c>
      <c r="C34" s="39" t="s">
        <v>117</v>
      </c>
      <c r="D34" s="40">
        <f>'BPU '!D52</f>
        <v>0</v>
      </c>
      <c r="E34" s="40">
        <f>D34*B34</f>
        <v>0</v>
      </c>
      <c r="F34" s="43"/>
    </row>
    <row r="35" spans="1:6" ht="48" x14ac:dyDescent="0.25">
      <c r="A35" s="37" t="s">
        <v>131</v>
      </c>
      <c r="B35" s="38">
        <v>1</v>
      </c>
      <c r="C35" s="39" t="s">
        <v>117</v>
      </c>
      <c r="D35" s="40">
        <f>'BPU '!D54</f>
        <v>0</v>
      </c>
      <c r="E35" s="40">
        <f>D35*B35</f>
        <v>0</v>
      </c>
      <c r="F35" s="43"/>
    </row>
    <row r="36" spans="1:6" ht="24" x14ac:dyDescent="0.25">
      <c r="A36" s="37" t="s">
        <v>41</v>
      </c>
      <c r="B36" s="38">
        <v>1</v>
      </c>
      <c r="C36" s="39" t="s">
        <v>117</v>
      </c>
      <c r="D36" s="40">
        <f>'BPU '!D55</f>
        <v>0</v>
      </c>
      <c r="E36" s="40">
        <f t="shared" ref="E36:E39" si="0">D36*B36</f>
        <v>0</v>
      </c>
      <c r="F36" s="43"/>
    </row>
    <row r="37" spans="1:6" ht="24" x14ac:dyDescent="0.25">
      <c r="A37" s="37" t="s">
        <v>44</v>
      </c>
      <c r="B37" s="38">
        <v>1</v>
      </c>
      <c r="C37" s="39" t="s">
        <v>117</v>
      </c>
      <c r="D37" s="40">
        <f>'BPU '!D59</f>
        <v>0</v>
      </c>
      <c r="E37" s="40">
        <f t="shared" si="0"/>
        <v>0</v>
      </c>
      <c r="F37" s="43"/>
    </row>
    <row r="38" spans="1:6" ht="24" x14ac:dyDescent="0.25">
      <c r="A38" s="37" t="s">
        <v>35</v>
      </c>
      <c r="B38" s="38">
        <v>1</v>
      </c>
      <c r="C38" s="39" t="s">
        <v>117</v>
      </c>
      <c r="D38" s="40">
        <f>'BPU '!D49</f>
        <v>0</v>
      </c>
      <c r="E38" s="40">
        <f t="shared" ref="E38" si="1">D38*B38</f>
        <v>0</v>
      </c>
      <c r="F38" s="38"/>
    </row>
    <row r="39" spans="1:6" x14ac:dyDescent="0.25">
      <c r="A39" s="37" t="s">
        <v>43</v>
      </c>
      <c r="B39" s="38">
        <v>1</v>
      </c>
      <c r="C39" s="39" t="s">
        <v>117</v>
      </c>
      <c r="D39" s="40">
        <f>'BPU '!D58</f>
        <v>0</v>
      </c>
      <c r="E39" s="40">
        <f t="shared" si="0"/>
        <v>0</v>
      </c>
      <c r="F39" s="38"/>
    </row>
    <row r="40" spans="1:6" ht="14.45" customHeight="1" x14ac:dyDescent="0.25">
      <c r="A40" s="37" t="s">
        <v>42</v>
      </c>
      <c r="B40" s="38">
        <v>1</v>
      </c>
      <c r="C40" s="39" t="s">
        <v>117</v>
      </c>
      <c r="D40" s="40">
        <f>'BPU '!D57</f>
        <v>0</v>
      </c>
      <c r="E40" s="40">
        <f>B40*D40</f>
        <v>0</v>
      </c>
      <c r="F40" s="38"/>
    </row>
    <row r="41" spans="1:6" ht="14.45" customHeight="1" x14ac:dyDescent="0.25">
      <c r="A41" s="37" t="s">
        <v>120</v>
      </c>
      <c r="B41" s="38">
        <v>1</v>
      </c>
      <c r="C41" s="39" t="s">
        <v>117</v>
      </c>
      <c r="D41" s="18">
        <v>0</v>
      </c>
      <c r="E41" s="18">
        <f>B41*D41</f>
        <v>0</v>
      </c>
      <c r="F41" s="38"/>
    </row>
    <row r="42" spans="1:6" x14ac:dyDescent="0.25">
      <c r="A42" s="32"/>
      <c r="B42" s="38"/>
      <c r="C42" s="39"/>
      <c r="D42" s="18"/>
      <c r="E42" s="18"/>
      <c r="F42" s="38"/>
    </row>
    <row r="43" spans="1:6" x14ac:dyDescent="0.25">
      <c r="A43" s="82" t="s">
        <v>132</v>
      </c>
      <c r="B43" s="83"/>
      <c r="C43" s="83"/>
      <c r="D43" s="84"/>
      <c r="E43" s="40">
        <f>SUM(E32:E42)</f>
        <v>0</v>
      </c>
      <c r="F43" s="44"/>
    </row>
    <row r="44" spans="1:6" x14ac:dyDescent="0.25">
      <c r="A44" s="63"/>
      <c r="B44" s="64"/>
      <c r="C44" s="65"/>
      <c r="D44" s="29"/>
      <c r="E44" s="18"/>
      <c r="F44" s="38"/>
    </row>
    <row r="45" spans="1:6" x14ac:dyDescent="0.25">
      <c r="A45" s="31" t="s">
        <v>133</v>
      </c>
      <c r="B45" s="34" t="s">
        <v>112</v>
      </c>
      <c r="C45" s="35" t="s">
        <v>113</v>
      </c>
      <c r="D45" s="36" t="s">
        <v>2</v>
      </c>
      <c r="E45" s="36" t="s">
        <v>123</v>
      </c>
      <c r="F45" s="33" t="s">
        <v>115</v>
      </c>
    </row>
    <row r="46" spans="1:6" x14ac:dyDescent="0.25">
      <c r="A46" s="37" t="s">
        <v>134</v>
      </c>
      <c r="B46" s="38">
        <v>136</v>
      </c>
      <c r="C46" s="39" t="s">
        <v>117</v>
      </c>
      <c r="D46" s="40">
        <f>'BPU '!D69</f>
        <v>0</v>
      </c>
      <c r="E46" s="40">
        <f>D46*B46*12</f>
        <v>0</v>
      </c>
      <c r="F46" s="43"/>
    </row>
    <row r="47" spans="1:6" x14ac:dyDescent="0.25">
      <c r="A47" s="37" t="s">
        <v>135</v>
      </c>
      <c r="B47" s="38">
        <v>556</v>
      </c>
      <c r="C47" s="39" t="s">
        <v>117</v>
      </c>
      <c r="D47" s="40">
        <f>'BPU '!D76</f>
        <v>0</v>
      </c>
      <c r="E47" s="40">
        <f t="shared" ref="E47:E57" si="2">D47*B47*12</f>
        <v>0</v>
      </c>
      <c r="F47" s="43"/>
    </row>
    <row r="48" spans="1:6" x14ac:dyDescent="0.25">
      <c r="A48" s="37" t="s">
        <v>136</v>
      </c>
      <c r="B48" s="38">
        <v>21000</v>
      </c>
      <c r="C48" s="39" t="s">
        <v>117</v>
      </c>
      <c r="D48" s="40">
        <f>'BPU '!D83</f>
        <v>0</v>
      </c>
      <c r="E48" s="40">
        <f t="shared" si="2"/>
        <v>0</v>
      </c>
      <c r="F48" s="43"/>
    </row>
    <row r="49" spans="1:6" x14ac:dyDescent="0.25">
      <c r="A49" s="37"/>
      <c r="B49" s="38"/>
      <c r="C49" s="39"/>
      <c r="D49" s="18"/>
      <c r="E49" s="18"/>
      <c r="F49" s="43"/>
    </row>
    <row r="50" spans="1:6" ht="24" x14ac:dyDescent="0.25">
      <c r="A50" s="37" t="s">
        <v>137</v>
      </c>
      <c r="B50" s="38">
        <v>19</v>
      </c>
      <c r="C50" s="39" t="s">
        <v>117</v>
      </c>
      <c r="D50" s="40">
        <f>'BPU '!D100</f>
        <v>0</v>
      </c>
      <c r="E50" s="40">
        <f t="shared" ref="E50:E51" si="3">D50*B50*12</f>
        <v>0</v>
      </c>
      <c r="F50" s="43"/>
    </row>
    <row r="51" spans="1:6" x14ac:dyDescent="0.25">
      <c r="A51" s="37" t="s">
        <v>69</v>
      </c>
      <c r="B51" s="38">
        <v>4</v>
      </c>
      <c r="C51" s="39" t="s">
        <v>117</v>
      </c>
      <c r="D51" s="40">
        <f>'BPU '!D108</f>
        <v>0</v>
      </c>
      <c r="E51" s="40">
        <f t="shared" si="3"/>
        <v>0</v>
      </c>
      <c r="F51" s="43"/>
    </row>
    <row r="52" spans="1:6" x14ac:dyDescent="0.25">
      <c r="A52" s="37" t="s">
        <v>138</v>
      </c>
      <c r="B52" s="38">
        <v>2</v>
      </c>
      <c r="C52" s="39" t="s">
        <v>117</v>
      </c>
      <c r="D52" s="40">
        <f>'BPU '!D112</f>
        <v>0</v>
      </c>
      <c r="E52" s="40">
        <f t="shared" ref="E52" si="4">D52*B52*12</f>
        <v>0</v>
      </c>
      <c r="F52" s="43"/>
    </row>
    <row r="53" spans="1:6" x14ac:dyDescent="0.25">
      <c r="A53" s="37"/>
      <c r="B53" s="38"/>
      <c r="C53" s="39"/>
      <c r="D53" s="18"/>
      <c r="E53" s="18"/>
      <c r="F53" s="43"/>
    </row>
    <row r="54" spans="1:6" ht="48" x14ac:dyDescent="0.25">
      <c r="A54" s="37" t="s">
        <v>60</v>
      </c>
      <c r="B54" s="38">
        <v>35</v>
      </c>
      <c r="C54" s="39" t="s">
        <v>117</v>
      </c>
      <c r="D54" s="40">
        <f>'BPU '!D87</f>
        <v>0</v>
      </c>
      <c r="E54" s="40">
        <f t="shared" si="2"/>
        <v>0</v>
      </c>
      <c r="F54" s="43"/>
    </row>
    <row r="55" spans="1:6" ht="24" x14ac:dyDescent="0.25">
      <c r="A55" s="37" t="s">
        <v>63</v>
      </c>
      <c r="B55" s="38">
        <v>10</v>
      </c>
      <c r="C55" s="39" t="s">
        <v>117</v>
      </c>
      <c r="D55" s="40">
        <f>'BPU '!D95</f>
        <v>0</v>
      </c>
      <c r="E55" s="40">
        <f t="shared" si="2"/>
        <v>0</v>
      </c>
      <c r="F55" s="43"/>
    </row>
    <row r="56" spans="1:6" ht="24" x14ac:dyDescent="0.25">
      <c r="A56" s="37" t="s">
        <v>64</v>
      </c>
      <c r="B56" s="38">
        <v>1</v>
      </c>
      <c r="C56" s="39" t="s">
        <v>117</v>
      </c>
      <c r="D56" s="40">
        <f>'BPU '!D96</f>
        <v>0</v>
      </c>
      <c r="E56" s="40">
        <f t="shared" si="2"/>
        <v>0</v>
      </c>
      <c r="F56" s="43"/>
    </row>
    <row r="57" spans="1:6" x14ac:dyDescent="0.25">
      <c r="A57" s="37" t="s">
        <v>139</v>
      </c>
      <c r="B57" s="38">
        <v>1</v>
      </c>
      <c r="C57" s="39" t="s">
        <v>117</v>
      </c>
      <c r="D57" s="40">
        <f>'BPU '!D94</f>
        <v>0</v>
      </c>
      <c r="E57" s="40">
        <f t="shared" si="2"/>
        <v>0</v>
      </c>
      <c r="F57" s="43"/>
    </row>
    <row r="58" spans="1:6" x14ac:dyDescent="0.25">
      <c r="A58" s="37"/>
      <c r="B58" s="38"/>
      <c r="C58" s="39"/>
      <c r="D58" s="18"/>
      <c r="E58" s="18"/>
      <c r="F58" s="43"/>
    </row>
    <row r="59" spans="1:6" x14ac:dyDescent="0.25">
      <c r="A59" s="37" t="s">
        <v>120</v>
      </c>
      <c r="B59" s="38">
        <v>1</v>
      </c>
      <c r="C59" s="39" t="s">
        <v>117</v>
      </c>
      <c r="D59" s="18">
        <v>0</v>
      </c>
      <c r="E59" s="18">
        <v>0</v>
      </c>
      <c r="F59" s="43"/>
    </row>
    <row r="60" spans="1:6" x14ac:dyDescent="0.25">
      <c r="A60" s="32"/>
      <c r="B60" s="38"/>
      <c r="C60" s="39"/>
      <c r="D60" s="18"/>
      <c r="E60" s="18"/>
      <c r="F60" s="43"/>
    </row>
    <row r="61" spans="1:6" x14ac:dyDescent="0.25">
      <c r="A61" s="82" t="s">
        <v>140</v>
      </c>
      <c r="B61" s="83"/>
      <c r="C61" s="83"/>
      <c r="D61" s="84"/>
      <c r="E61" s="40">
        <f>SUM(E46:E60)</f>
        <v>0</v>
      </c>
      <c r="F61" s="45"/>
    </row>
    <row r="62" spans="1:6" x14ac:dyDescent="0.25">
      <c r="A62" s="63"/>
      <c r="B62" s="64"/>
      <c r="C62" s="65"/>
      <c r="D62" s="29"/>
      <c r="E62" s="18"/>
      <c r="F62" s="43"/>
    </row>
    <row r="63" spans="1:6" x14ac:dyDescent="0.25">
      <c r="A63" s="31" t="s">
        <v>74</v>
      </c>
      <c r="B63" s="34" t="s">
        <v>112</v>
      </c>
      <c r="C63" s="35" t="s">
        <v>113</v>
      </c>
      <c r="D63" s="36" t="s">
        <v>2</v>
      </c>
      <c r="E63" s="36" t="s">
        <v>114</v>
      </c>
      <c r="F63" s="33" t="s">
        <v>115</v>
      </c>
    </row>
    <row r="64" spans="1:6" ht="24" x14ac:dyDescent="0.25">
      <c r="A64" s="37" t="s">
        <v>141</v>
      </c>
      <c r="B64" s="38">
        <v>1</v>
      </c>
      <c r="C64" s="39" t="s">
        <v>117</v>
      </c>
      <c r="D64" s="40">
        <f>'BPU '!D120</f>
        <v>0</v>
      </c>
      <c r="E64" s="40">
        <f>D64*B64*12</f>
        <v>0</v>
      </c>
      <c r="F64" s="43"/>
    </row>
    <row r="65" spans="1:6" ht="24" x14ac:dyDescent="0.25">
      <c r="A65" s="37" t="s">
        <v>142</v>
      </c>
      <c r="B65" s="38">
        <v>35</v>
      </c>
      <c r="C65" s="39" t="s">
        <v>117</v>
      </c>
      <c r="D65" s="40">
        <f>'BPU '!C128</f>
        <v>0</v>
      </c>
      <c r="E65" s="40">
        <f>D65*B65</f>
        <v>0</v>
      </c>
      <c r="F65" s="43"/>
    </row>
    <row r="66" spans="1:6" x14ac:dyDescent="0.25">
      <c r="A66" s="37" t="s">
        <v>143</v>
      </c>
      <c r="B66" s="38">
        <v>10</v>
      </c>
      <c r="C66" s="39" t="s">
        <v>117</v>
      </c>
      <c r="D66" s="40">
        <f>'BPU '!C137</f>
        <v>0</v>
      </c>
      <c r="E66" s="40">
        <f t="shared" ref="E66:E68" si="5">D66*B66</f>
        <v>0</v>
      </c>
      <c r="F66" s="43"/>
    </row>
    <row r="67" spans="1:6" x14ac:dyDescent="0.25">
      <c r="A67" s="37" t="s">
        <v>144</v>
      </c>
      <c r="B67" s="38">
        <v>1</v>
      </c>
      <c r="C67" s="39" t="s">
        <v>117</v>
      </c>
      <c r="D67" s="40">
        <f>'BPU '!C145</f>
        <v>0</v>
      </c>
      <c r="E67" s="40">
        <f t="shared" si="5"/>
        <v>0</v>
      </c>
      <c r="F67" s="43"/>
    </row>
    <row r="68" spans="1:6" x14ac:dyDescent="0.25">
      <c r="A68" s="37" t="s">
        <v>145</v>
      </c>
      <c r="B68" s="38">
        <v>1</v>
      </c>
      <c r="C68" s="39" t="s">
        <v>117</v>
      </c>
      <c r="D68" s="40">
        <f>'BPU '!C149</f>
        <v>0</v>
      </c>
      <c r="E68" s="40">
        <f t="shared" si="5"/>
        <v>0</v>
      </c>
      <c r="F68" s="43"/>
    </row>
    <row r="69" spans="1:6" x14ac:dyDescent="0.25">
      <c r="A69" s="37"/>
      <c r="B69" s="38"/>
      <c r="C69" s="39"/>
      <c r="D69" s="18"/>
      <c r="E69" s="18"/>
      <c r="F69" s="43"/>
    </row>
    <row r="70" spans="1:6" x14ac:dyDescent="0.25">
      <c r="A70" s="82" t="s">
        <v>146</v>
      </c>
      <c r="B70" s="83"/>
      <c r="C70" s="83"/>
      <c r="D70" s="84"/>
      <c r="E70" s="40">
        <f>SUM(E64:E68)</f>
        <v>0</v>
      </c>
      <c r="F70" s="45"/>
    </row>
    <row r="71" spans="1:6" s="4" customFormat="1" ht="19.5" thickBot="1" x14ac:dyDescent="0.3">
      <c r="A71" s="50"/>
      <c r="B71" s="16"/>
      <c r="C71" s="16"/>
      <c r="D71" s="16"/>
      <c r="E71" s="41"/>
      <c r="F71" s="12"/>
    </row>
    <row r="72" spans="1:6" s="4" customFormat="1" ht="15.75" x14ac:dyDescent="0.25">
      <c r="A72" s="51" t="s">
        <v>104</v>
      </c>
      <c r="B72" s="85" t="s">
        <v>105</v>
      </c>
      <c r="C72" s="86"/>
      <c r="D72" s="86"/>
      <c r="E72" s="86"/>
      <c r="F72" s="87"/>
    </row>
    <row r="73" spans="1:6" x14ac:dyDescent="0.25">
      <c r="A73" s="52" t="s">
        <v>106</v>
      </c>
      <c r="B73" s="47" t="s">
        <v>107</v>
      </c>
      <c r="C73" s="2"/>
      <c r="E73" s="1"/>
      <c r="F73" s="53"/>
    </row>
    <row r="74" spans="1:6" x14ac:dyDescent="0.25">
      <c r="A74" s="54" t="s">
        <v>108</v>
      </c>
      <c r="B74" s="48" t="s">
        <v>108</v>
      </c>
      <c r="C74"/>
      <c r="E74" s="1"/>
      <c r="F74" s="53"/>
    </row>
    <row r="75" spans="1:6" x14ac:dyDescent="0.25">
      <c r="A75" s="54" t="s">
        <v>109</v>
      </c>
      <c r="B75" s="48" t="s">
        <v>110</v>
      </c>
      <c r="C75"/>
      <c r="E75" s="1"/>
      <c r="F75" s="53"/>
    </row>
    <row r="76" spans="1:6" x14ac:dyDescent="0.25">
      <c r="A76" s="54"/>
      <c r="B76" s="49"/>
      <c r="C76"/>
      <c r="E76" s="1"/>
      <c r="F76" s="53"/>
    </row>
    <row r="77" spans="1:6" x14ac:dyDescent="0.25">
      <c r="A77" s="55"/>
      <c r="B77" s="49"/>
      <c r="C77"/>
      <c r="E77" s="1"/>
      <c r="F77" s="53"/>
    </row>
    <row r="78" spans="1:6" x14ac:dyDescent="0.25">
      <c r="A78" s="55"/>
      <c r="B78" s="49"/>
      <c r="C78"/>
      <c r="E78" s="1"/>
      <c r="F78" s="53"/>
    </row>
    <row r="79" spans="1:6" x14ac:dyDescent="0.25">
      <c r="A79" s="55"/>
      <c r="B79" s="49"/>
      <c r="C79"/>
      <c r="E79" s="1"/>
      <c r="F79" s="53"/>
    </row>
    <row r="80" spans="1:6" x14ac:dyDescent="0.25">
      <c r="A80" s="55"/>
      <c r="B80" s="49"/>
      <c r="C80"/>
      <c r="E80" s="1"/>
      <c r="F80" s="53"/>
    </row>
  </sheetData>
  <mergeCells count="13">
    <mergeCell ref="A4:F4"/>
    <mergeCell ref="A16:D16"/>
    <mergeCell ref="A29:D29"/>
    <mergeCell ref="B72:F72"/>
    <mergeCell ref="A61:D61"/>
    <mergeCell ref="A70:D70"/>
    <mergeCell ref="A62:C62"/>
    <mergeCell ref="A44:C44"/>
    <mergeCell ref="A43:D43"/>
    <mergeCell ref="A5:F5"/>
    <mergeCell ref="A17:C17"/>
    <mergeCell ref="A30:C30"/>
    <mergeCell ref="A6:B6"/>
  </mergeCells>
  <printOptions gridLinesSet="0"/>
  <pageMargins left="0.25" right="0.25" top="0.32" bottom="0.46" header="0.3" footer="0.3"/>
  <pageSetup paperSize="9" scale="78" fitToHeight="0" orientation="portrait" r:id="rId1"/>
  <headerFooter>
    <oddFooter>&amp;C&amp;P</oddFooter>
  </headerFooter>
  <rowBreaks count="1" manualBreakCount="1">
    <brk id="43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99704e-d4b1-42d0-b423-d06ea20b88b5">
      <Terms xmlns="http://schemas.microsoft.com/office/infopath/2007/PartnerControls"/>
    </lcf76f155ced4ddcb4097134ff3c332f>
    <TaxCatchAll xmlns="822971d2-213d-49ed-96e1-bb21a164a16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C2A735A08B6B499D223408590756B7" ma:contentTypeVersion="16" ma:contentTypeDescription="Crée un document." ma:contentTypeScope="" ma:versionID="e53ab57848604df7cffa4b7e64c9a77a">
  <xsd:schema xmlns:xsd="http://www.w3.org/2001/XMLSchema" xmlns:xs="http://www.w3.org/2001/XMLSchema" xmlns:p="http://schemas.microsoft.com/office/2006/metadata/properties" xmlns:ns2="1c99704e-d4b1-42d0-b423-d06ea20b88b5" xmlns:ns3="822971d2-213d-49ed-96e1-bb21a164a162" targetNamespace="http://schemas.microsoft.com/office/2006/metadata/properties" ma:root="true" ma:fieldsID="f9e9c08b378962407b776c373bfc1762" ns2:_="" ns3:_="">
    <xsd:import namespace="1c99704e-d4b1-42d0-b423-d06ea20b88b5"/>
    <xsd:import namespace="822971d2-213d-49ed-96e1-bb21a164a1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99704e-d4b1-42d0-b423-d06ea20b88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8158ac94-948c-4c9f-8917-6cd0844af3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971d2-213d-49ed-96e1-bb21a164a16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926e2e0-7eb0-44b1-ab0b-0e7ea5183b8c}" ma:internalName="TaxCatchAll" ma:showField="CatchAllData" ma:web="822971d2-213d-49ed-96e1-bb21a164a1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2E0642-F2CD-4287-81A6-B8BFAFA582BE}">
  <ds:schemaRefs>
    <ds:schemaRef ds:uri="http://schemas.microsoft.com/office/2006/metadata/properties"/>
    <ds:schemaRef ds:uri="http://schemas.microsoft.com/office/infopath/2007/PartnerControls"/>
    <ds:schemaRef ds:uri="1c99704e-d4b1-42d0-b423-d06ea20b88b5"/>
    <ds:schemaRef ds:uri="822971d2-213d-49ed-96e1-bb21a164a162"/>
  </ds:schemaRefs>
</ds:datastoreItem>
</file>

<file path=customXml/itemProps2.xml><?xml version="1.0" encoding="utf-8"?>
<ds:datastoreItem xmlns:ds="http://schemas.openxmlformats.org/officeDocument/2006/customXml" ds:itemID="{974F5C3A-8FA6-4CF9-850B-4DD49AED08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264DD4-802B-4772-960E-3BA9243CC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99704e-d4b1-42d0-b423-d06ea20b88b5"/>
    <ds:schemaRef ds:uri="822971d2-213d-49ed-96e1-bb21a164a1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 </vt:lpstr>
      <vt:lpstr>DQE</vt:lpstr>
      <vt:lpstr>'BPU '!Impression_des_titres</vt:lpstr>
      <vt:lpstr>DQE!Impression_des_titres</vt:lpstr>
      <vt:lpstr>'BPU '!Zone_d_impression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POLLIER Christophe</dc:creator>
  <cp:keywords/>
  <dc:description/>
  <cp:lastModifiedBy>SAUREL Isabelle</cp:lastModifiedBy>
  <cp:revision/>
  <dcterms:created xsi:type="dcterms:W3CDTF">2019-02-07T10:27:43Z</dcterms:created>
  <dcterms:modified xsi:type="dcterms:W3CDTF">2025-12-04T14:35:52Z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0x0101008CC2A735A08B6B499D223408590756B7</vt:lpwstr>
  </property>
</Properties>
</file>